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1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<sst xmlns="http://schemas.openxmlformats.org/spreadsheetml/2006/main" count="2378" uniqueCount="661">
  <si>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</si>
  <si>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</si>
  <si>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</si>
  <si>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</si>
  <si>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</si>
  <si>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</si>
  <si>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</si>
  <si>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</si>
  <si>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</si>
  <si>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</si>
  <si>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</si>
  <si>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</si>
  <si>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</si>
  <si>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</si>
  <si>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</si>
  <si>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</si>
  <si>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</si>
  <si>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</si>
  <si>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</si>
  <si>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</si>
  <si>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</si>
  <si>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</si>
  <si>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</si>
  <si>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</si>
  <si>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</si>
  <si>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</si>
  <si>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</si>
  <si>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</si>
  <si>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</si>
  <si>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</si>
  <si>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</si>
  <si>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</si>
  <si>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</si>
  <si>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</si>
  <si>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</si>
  <si>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</si>
  <si>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</si>
  <si>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</si>
  <si>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</si>
  <si>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</si>
  <si>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</si>
  <si>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</si>
  <si>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</si>
  <si>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</si>
  <si>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</si>
  <si>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</si>
  <si>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</si>
  <si>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</si>
  <si>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</si>
  <si>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</si>
  <si>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</si>
  <si>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</si>
  <si>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</si>
  <si>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</si>
  <si>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</si>
  <si>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</si>
  <si>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</si>
  <si>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</si>
  <si>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</si>
  <si>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</si>
  <si>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</si>
  <si>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</si>
  <si>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</si>
  <si>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</si>
  <si>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</si>
  <si>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</si>
  <si>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</si>
  <si>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</si>
  <si>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</si>
  <si>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</si>
  <si>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</si>
  <si>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</si>
  <si>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</si>
  <si>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</si>
  <si>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</si>
  <si>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</si>
  <si>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</si>
  <si>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</si>
  <si>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</si>
  <si>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</si>
  <si>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</si>
  <si>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№5"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</si>
  <si>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</si>
  <si>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</si>
  <si>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</si>
  <si>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</si>
  <si>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</si>
  <si>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</si>
  <si>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</si>
  <si>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</si>
  <si>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</si>
  <si>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</si>
  <si>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</si>
  <si>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</si>
  <si>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</si>
  <si>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</si>
  <si>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</si>
  <si>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</si>
  <si>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</si>
  <si>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</si>
  <si>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</si>
  <si>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</si>
  <si>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</si>
  <si>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</si>
  <si>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</si>
  <si>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</si>
  <si>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</si>
  <si>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</si>
  <si>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</si>
  <si>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</si>
  <si>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</si>
  <si>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</si>
  <si>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</si>
  <si>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</si>
  <si>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</si>
  <si>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</si>
  <si>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</si>
  <si>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</si>
  <si>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</si>
  <si>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</si>
  <si>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</si>
  <si>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</si>
  <si>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</si>
  <si>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</si>
  <si>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</si>
  <si>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</si>
  <si>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</si>
  <si>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</si>
  <si>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</si>
  <si>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</si>
  <si>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</si>
  <si>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</si>
  <si>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</si>
  <si>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</si>
  <si>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</si>
  <si>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</si>
  <si>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</si>
  <si>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</si>
  <si>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</si>
  <si>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</si>
  <si>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</si>
  <si>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</si>
  <si>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</si>
  <si>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</si>
  <si>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</si>
  <si>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</si>
  <si>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</si>
  <si>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</si>
  <si>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</si>
  <si>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</si>
  <si>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</si>
  <si>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</si>
  <si>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</si>
  <si>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</si>
  <si>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</si>
  <si>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</si>
  <si>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</si>
  <si>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</si>
  <si>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</si>
  <si>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</si>
  <si>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</si>
  <si>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</si>
  <si>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</si>
  <si>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</si>
  <si>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</si>
  <si>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</si>
  <si>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</si>
  <si>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</si>
  <si>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</si>
  <si>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</si>
  <si>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</si>
  <si>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</si>
  <si>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</si>
  <si>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</si>
  <si>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</si>
  <si>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</si>
  <si>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</si>
  <si>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</si>
  <si>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</si>
  <si>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</si>
  <si>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</si>
  <si>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</si>
  <si>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</si>
  <si>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</si>
  <si>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</si>
  <si>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</si>
  <si>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</si>
  <si>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</si>
  <si>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</si>
  <si>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</si>
  <si>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</si>
  <si>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</si>
  <si>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</si>
  <si>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</si>
  <si>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</si>
  <si>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</si>
  <si>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</si>
  <si>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</si>
  <si>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</si>
  <si>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</si>
  <si>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</si>
  <si>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</si>
  <si>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</si>
  <si>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</si>
  <si>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</si>
  <si>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</si>
  <si>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</si>
  <si>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</si>
  <si>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</si>
  <si>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</si>
  <si>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</si>
  <si>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</si>
  <si>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</si>
  <si>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</si>
  <si>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</si>
  <si>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</si>
  <si>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</si>
  <si>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</si>
  <si>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</si>
  <si>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</si>
  <si>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</si>
  <si>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</si>
  <si>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</si>
  <si>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</si>
  <si>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</si>
  <si>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</si>
  <si>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</si>
  <si>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</si>
  <si>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</si>
  <si>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</si>
  <si>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</si>
  <si>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</si>
  <si>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</si>
  <si>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</si>
  <si>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</si>
  <si>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</si>
  <si>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</si>
  <si>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</si>
  <si>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</si>
  <si>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</si>
  <si>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</si>
  <si>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</si>
  <si>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</si>
  <si>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</si>
  <si>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</si>
  <si>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</si>
  <si>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</si>
  <si>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</si>
  <si>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</si>
  <si>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</si>
  <si>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</si>
  <si>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</si>
  <si>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</si>
  <si>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</si>
  <si>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</si>
  <si>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</si>
  <si>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</si>
  <si>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</si>
  <si>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</si>
  <si>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</si>
  <si>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</si>
  <si>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</si>
  <si>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</si>
  <si>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</si>
  <si>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</si>
  <si>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</si>
  <si>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</si>
  <si>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</si>
  <si>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</si>
  <si>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</si>
  <si>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</si>
  <si>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</si>
  <si>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</si>
  <si>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</si>
  <si>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</si>
  <si>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</si>
  <si>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</si>
  <si>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</si>
  <si>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</si>
  <si>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</si>
  <si>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</si>
  <si>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</si>
  <si>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</si>
  <si>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</si>
  <si>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</si>
  <si>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</si>
  <si>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</si>
  <si>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</si>
  <si>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</si>
  <si>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</si>
  <si>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</si>
  <si>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</si>
  <si>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</si>
  <si>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</si>
  <si>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</si>
  <si>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</si>
  <si>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</si>
  <si>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</si>
  <si>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</si>
  <si>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</si>
  <si>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</si>
  <si>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</si>
  <si>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</si>
  <si>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</si>
  <si>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</si>
  <si>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</si>
  <si>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</si>
  <si>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</si>
  <si>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</si>
  <si>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</si>
  <si>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</si>
  <si>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</si>
  <si>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</si>
  <si>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</si>
  <si>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</si>
  <si>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</si>
  <si>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</si>
  <si>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</si>
  <si>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</si>
  <si>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</si>
  <si>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</si>
  <si>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</si>
  <si>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</si>
  <si>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</si>
  <si>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</si>
  <si>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</si>
  <si>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</si>
  <si>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</si>
  <si>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</si>
  <si>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</si>
  <si>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</si>
  <si>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</si>
  <si>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</si>
  <si>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</si>
  <si>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</si>
  <si>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</si>
  <si>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</si>
  <si>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</si>
  <si>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</si>
  <si>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</si>
  <si>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</si>
  <si>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</si>
  <si>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</si>
  <si>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</si>
  <si>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</si>
  <si>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</si>
  <si>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</si>
  <si>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</si>
  <si>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</si>
  <si>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</si>
  <si>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</si>
  <si>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</si>
  <si>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</si>
  <si>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</si>
  <si>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</si>
  <si>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</si>
  <si>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</si>
  <si>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</si>
  <si>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</si>
  <si>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</si>
  <si>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</si>
  <si>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</si>
  <si>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</si>
  <si>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</si>
  <si>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</si>
  <si>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</si>
  <si>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</si>
  <si>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</si>
  <si>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</si>
  <si>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</si>
  <si>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</si>
  <si>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</si>
  <si>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</si>
  <si>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</si>
  <si>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</si>
  <si>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</si>
  <si>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</si>
  <si>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</si>
  <si>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</si>
  <si>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</si>
  <si>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</si>
  <si>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</si>
  <si>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</si>
  <si>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</si>
  <si>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</si>
  <si>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</si>
  <si>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</si>
  <si>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</si>
  <si>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</si>
  <si>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</si>
  <si>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</si>
  <si>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</si>
  <si>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</si>
  <si>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</si>
  <si>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</si>
  <si>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</si>
  <si>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</si>
  <si>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</si>
  <si>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</si>
  <si>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</si>
  <si>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</si>
  <si>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</si>
  <si>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</si>
  <si>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</si>
  <si>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</si>
  <si>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</si>
  <si>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</si>
  <si>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</si>
  <si>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</si>
  <si>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</si>
  <si>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</si>
  <si>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</si>
  <si>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</si>
  <si>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</si>
  <si>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</si>
  <si>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</si>
  <si>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</si>
  <si>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</si>
  <si>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</si>
  <si>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</si>
  <si>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</si>
  <si>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</si>
  <si>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</si>
  <si>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</si>
  <si>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</si>
  <si>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</si>
  <si>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</si>
  <si>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</si>
  <si>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</si>
  <si>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</si>
  <si>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</si>
  <si>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</si>
  <si>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</si>
  <si>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</si>
  <si>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</si>
  <si>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</si>
  <si>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</si>
  <si>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</si>
  <si>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</si>
  <si>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</si>
  <si>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</si>
  <si>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</si>
  <si>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</si>
  <si>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</si>
  <si>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</si>
  <si>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</si>
  <si>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</si>
  <si>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</si>
  <si>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</si>
  <si>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</si>
  <si>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</si>
  <si>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</si>
  <si>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</si>
  <si>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</si>
  <si>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</si>
  <si>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</si>
  <si>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</si>
  <si>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</si>
  <si>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</si>
  <si>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</si>
  <si>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</si>
  <si>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</si>
  <si>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</si>
  <si>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</si>
  <si>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</si>
  <si>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</si>
  <si>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</si>
  <si>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</si>
  <si>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</si>
  <si>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</si>
  <si>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</si>
  <si>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</si>
  <si>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</si>
  <si>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</si>
  <si>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</si>
  <si>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</si>
  <si>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</si>
  <si>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</si>
  <si>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</si>
  <si>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</si>
  <si>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</si>
  <si>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</si>
  <si>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</si>
  <si>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</si>
  <si>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</si>
  <si>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</si>
  <si>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</si>
  <si>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</si>
  <si>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</si>
  <si>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</si>
  <si>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</si>
  <si>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</si>
  <si>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</si>
  <si>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</si>
  <si>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</si>
  <si>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</si>
  <si>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</si>
  <si>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</si>
  <si>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</si>
  <si>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</si>
  <si>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</si>
  <si>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</si>
  <si>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</si>
  <si>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</si>
  <si>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</si>
  <si>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</si>
  <si>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</si>
  <si>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</si>
  <si>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</si>
  <si>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</si>
  <si>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</si>
  <si>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</si>
  <si>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</si>
  <si>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</si>
  <si>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</si>
  <si>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</si>
  <si>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</si>
  <si>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</si>
  <si>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</si>
  <si>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</si>
  <si>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</si>
  <si>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</si>
  <si>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</si>
  <si>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</si>
  <si>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</si>
  <si>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</si>
  <si>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</si>
  <si>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</si>
  <si>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</si>
  <si>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</si>
  <si>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</si>
  <si>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</si>
  <si>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</si>
  <si>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</si>
  <si>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</si>
  <si>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</si>
  <si>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</si>
  <si>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</si>
  <si>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</si>
  <si>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</si>
  <si>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</si>
  <si>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</si>
  <si>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</si>
  <si>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</si>
  <si>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</si>
  <si>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</si>
  <si>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</si>
  <si>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</si>
  <si>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</si>
  <si>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</si>
  <si>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</si>
  <si>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</si>
  <si>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</si>
  <si>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</si>
  <si>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</si>
  <si>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</si>
  <si>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</si>
  <si>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</si>
  <si>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</si>
  <si>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</si>
  <si>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</si>
  <si>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</si>
  <si>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</si>
  <si>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</si>
  <si>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</si>
  <si>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</si>
  <si>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</si>
  <si>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</si>
  <si>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</si>
  <si>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</si>
  <si>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</si>
  <si>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</si>
  <si>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</si>
  <si>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</si>
  <si>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</si>
  <si>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</si>
  <si>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</si>
  <si>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</si>
  <si>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</si>
  <si>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</si>
  <si>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</si>
  <si>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</si>
  <si>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</si>
  <si>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</si>
  <si>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</si>
  <si>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</si>
  <si>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</si>
  <si>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</si>
  <si>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</si>
  <si>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</si>
  <si>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</si>
  <si>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</si>
  <si>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</si>
  <si>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</si>
  <si>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</si>
  <si>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</si>
  <si>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</si>
  <si>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</si>
  <si>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</si>
  <si>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</si>
  <si>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</si>
  <si>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</si>
  <si>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</si>
  <si>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</si>
  <si>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</si>
  <si>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</si>
  <si>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</si>
  <si>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</si>
  <si>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</si>
  <si>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</si>
  <si>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</si>
  <si>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</si>
  <si>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</si>
  <si>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</si>
  <si>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</si>
  <si>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</si>
  <si>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</si>
  <si>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</si>
  <si>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</si>
  <si>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</si>
  <si>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</si>
  <si>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</si>
  <si>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</si>
  <si>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</si>
  <si>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</si>
  <si>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</si>
  <si>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</si>
  <si>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</si>
  <si>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</si>
  <si>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</si>
  <si>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</si>
  <si>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</si>
  <si>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</si>
  <si>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</si>
  <si>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</si>
  <si>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</si>
  <si>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</si>
  <si>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</si>
  <si>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</si>
  <si>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</si>
  <si>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</si>
  <si>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</si>
  <si>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</si>
  <si>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</si>
  <si>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общей врачебной практике (семейной медицине)</t>
  </si>
  <si>
    <t>(ДН) САХАРНЫЙ ДИАБЕТ</t>
  </si>
  <si>
    <t>(ДН) БСК</t>
  </si>
  <si>
    <t>(ДН) Прочие</t>
  </si>
  <si>
    <t>педиатрии</t>
  </si>
  <si>
    <t>терапии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</si>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</sst>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2">
        <v>300020</v>
      </c>
      <c r="E3" s="172"/>
      <c r="F3" s="7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>D10+E10</f>
        <v>0</v>
      </c>
      <c r="G10" s="12">
        <f>H10+I10</f>
        <v>15826</v>
      </c>
      <c r="H10" s="50">
        <v>13200</v>
      </c>
      <c r="I10" s="50">
        <v>2626</v>
      </c>
      <c r="J10" s="50">
        <v>9398</v>
      </c>
      <c r="K10" s="11">
        <v>3.8</v>
      </c>
      <c r="L10" s="12">
        <f>ROUND(J10*K10,0)</f>
        <v>35712</v>
      </c>
      <c r="M10" s="13">
        <f>F10+G10+L10</f>
        <v>51538</v>
      </c>
      <c r="N10" s="10">
        <v>0</v>
      </c>
      <c r="O10" s="50">
        <v>0</v>
      </c>
      <c r="P10" s="3">
        <f>N10+O10</f>
        <v>0</v>
      </c>
      <c r="Q10" s="12">
        <f>R10+S10</f>
        <v>407</v>
      </c>
      <c r="R10" s="50">
        <v>295</v>
      </c>
      <c r="S10" s="50">
        <v>112</v>
      </c>
      <c r="T10" s="50">
        <v>311</v>
      </c>
      <c r="U10" s="11">
        <v>3.8</v>
      </c>
      <c r="V10" s="12">
        <f>ROUND(T10*U10,0)</f>
        <v>1182</v>
      </c>
      <c r="W10" s="43">
        <f>P10+Q10+V10</f>
        <v>1589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16233</v>
      </c>
      <c r="AB10" s="12">
        <f>H10+R10</f>
        <v>13495</v>
      </c>
      <c r="AC10" s="12">
        <f>I10+S10</f>
        <v>2738</v>
      </c>
      <c r="AD10" s="12">
        <f>J10+T10</f>
        <v>9709</v>
      </c>
      <c r="AE10" s="12">
        <f>L10+V10</f>
        <v>36894</v>
      </c>
      <c r="AF10" s="12">
        <f>M10+W10</f>
        <v>53127</v>
      </c>
      <c r="AG10" s="78">
        <v>5282</v>
      </c>
      <c r="AH10" s="79">
        <f>IFERROR(ROUND(AF10/AG10,0),"")</f>
        <v>10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0</v>
      </c>
      <c r="R11" s="50">
        <v>0</v>
      </c>
      <c r="S11" s="50">
        <v>0</v>
      </c>
      <c r="T11" s="50">
        <v>0</v>
      </c>
      <c r="U11" s="15">
        <v>2.6</v>
      </c>
      <c r="V11" s="18">
        <f>ROUND(T11*U11,0)</f>
        <v>0</v>
      </c>
      <c r="W11" s="59">
        <f>P11+Q11+V11</f>
        <v>0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0</v>
      </c>
      <c r="AB11" s="18">
        <f>H11+R11</f>
        <v>0</v>
      </c>
      <c r="AC11" s="18">
        <f>I11+S11</f>
        <v>0</v>
      </c>
      <c r="AD11" s="18">
        <f>J11+T11</f>
        <v>0</v>
      </c>
      <c r="AE11" s="18">
        <f>L11+V11</f>
        <v>0</v>
      </c>
      <c r="AF11" s="18">
        <f>M11+W11</f>
        <v>0</v>
      </c>
      <c r="AG11" s="80">
        <v>3450</v>
      </c>
      <c r="AH11" s="81">
        <f>IFERROR(ROUND(AF11/AG11,0),"")</f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>D12+E12</f>
        <v>0</v>
      </c>
      <c r="G12" s="12">
        <f>H12+I12</f>
        <v>14474</v>
      </c>
      <c r="H12" s="50">
        <v>9950</v>
      </c>
      <c r="I12" s="50">
        <v>4524</v>
      </c>
      <c r="J12" s="50">
        <v>8956</v>
      </c>
      <c r="K12" s="15">
        <v>2.5</v>
      </c>
      <c r="L12" s="18">
        <f>ROUND(J12*K12,0)</f>
        <v>22390</v>
      </c>
      <c r="M12" s="19">
        <f>F12+G12+L12</f>
        <v>36864</v>
      </c>
      <c r="N12" s="56">
        <v>0</v>
      </c>
      <c r="O12" s="51">
        <v>0</v>
      </c>
      <c r="P12" s="3">
        <f>N12+O12</f>
        <v>0</v>
      </c>
      <c r="Q12" s="12">
        <f>R12+S12</f>
        <v>0</v>
      </c>
      <c r="R12" s="50">
        <v>0</v>
      </c>
      <c r="S12" s="50">
        <v>0</v>
      </c>
      <c r="T12" s="50">
        <v>0</v>
      </c>
      <c r="U12" s="15">
        <v>2.5</v>
      </c>
      <c r="V12" s="18">
        <f>ROUND(T12*U12,0)</f>
        <v>0</v>
      </c>
      <c r="W12" s="59">
        <f>P12+Q12+V12</f>
        <v>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14474</v>
      </c>
      <c r="AB12" s="18">
        <f>H12+R12</f>
        <v>9950</v>
      </c>
      <c r="AC12" s="18">
        <f>I12+S12</f>
        <v>4524</v>
      </c>
      <c r="AD12" s="18">
        <f>J12+T12</f>
        <v>8956</v>
      </c>
      <c r="AE12" s="18">
        <f>L12+V12</f>
        <v>22390</v>
      </c>
      <c r="AF12" s="18">
        <f>M12+W12</f>
        <v>36864</v>
      </c>
      <c r="AG12" s="80">
        <v>4670</v>
      </c>
      <c r="AH12" s="81">
        <f>IFERROR(ROUND(AF12/AG12,0),"")</f>
        <v>8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>D13+E13</f>
        <v>0</v>
      </c>
      <c r="G13" s="12">
        <f>H13+I13</f>
        <v>2452</v>
      </c>
      <c r="H13" s="50">
        <v>0</v>
      </c>
      <c r="I13" s="50">
        <v>2452</v>
      </c>
      <c r="J13" s="50">
        <v>558</v>
      </c>
      <c r="K13" s="15">
        <v>2.2000000000000002</v>
      </c>
      <c r="L13" s="18">
        <f>ROUND(J13*K13,0)</f>
        <v>1228</v>
      </c>
      <c r="M13" s="19">
        <f>F13+G13+L13</f>
        <v>3680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2452</v>
      </c>
      <c r="AB13" s="18">
        <f>H13+R13</f>
        <v>0</v>
      </c>
      <c r="AC13" s="18">
        <f>I13+S13</f>
        <v>2452</v>
      </c>
      <c r="AD13" s="18">
        <f>J13+T13</f>
        <v>558</v>
      </c>
      <c r="AE13" s="18">
        <f>L13+V13</f>
        <v>1228</v>
      </c>
      <c r="AF13" s="18">
        <f>M13+W13</f>
        <v>3680</v>
      </c>
      <c r="AG13" s="80">
        <v>4313</v>
      </c>
      <c r="AH13" s="81">
        <f>IFERROR(ROUND(AF13/AG13,0),"")</f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>D16+E16</f>
        <v>0</v>
      </c>
      <c r="G16" s="12">
        <f>H16+I16</f>
        <v>300</v>
      </c>
      <c r="H16" s="50">
        <v>0</v>
      </c>
      <c r="I16" s="50">
        <v>300</v>
      </c>
      <c r="J16" s="50">
        <v>0</v>
      </c>
      <c r="K16" s="15">
        <v>2.7</v>
      </c>
      <c r="L16" s="18">
        <f>ROUND(J16*K16,0)</f>
        <v>0</v>
      </c>
      <c r="M16" s="19">
        <f>F16+G16+L16</f>
        <v>300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300</v>
      </c>
      <c r="AB16" s="18">
        <f>H16+R16</f>
        <v>0</v>
      </c>
      <c r="AC16" s="18">
        <f>I16+S16</f>
        <v>300</v>
      </c>
      <c r="AD16" s="18">
        <f>J16+T16</f>
        <v>0</v>
      </c>
      <c r="AE16" s="18">
        <f>L16+V16</f>
        <v>0</v>
      </c>
      <c r="AF16" s="18">
        <f>M16+W16</f>
        <v>300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>D17+E17</f>
        <v>0</v>
      </c>
      <c r="G17" s="12">
        <f>H17+I17</f>
        <v>0</v>
      </c>
      <c r="H17" s="50">
        <v>0</v>
      </c>
      <c r="I17" s="50">
        <v>0</v>
      </c>
      <c r="J17" s="50">
        <v>0</v>
      </c>
      <c r="K17" s="16">
        <v>4.2</v>
      </c>
      <c r="L17" s="18">
        <f>ROUND(J17*K17,0)</f>
        <v>0</v>
      </c>
      <c r="M17" s="19">
        <f>F17+G17+L17</f>
        <v>0</v>
      </c>
      <c r="N17" s="56">
        <v>0</v>
      </c>
      <c r="O17" s="51">
        <v>0</v>
      </c>
      <c r="P17" s="3">
        <f>N17+O17</f>
        <v>0</v>
      </c>
      <c r="Q17" s="12">
        <f>R17+S17</f>
        <v>0</v>
      </c>
      <c r="R17" s="50">
        <v>0</v>
      </c>
      <c r="S17" s="50">
        <v>0</v>
      </c>
      <c r="T17" s="50">
        <v>0</v>
      </c>
      <c r="U17" s="16">
        <v>4.2</v>
      </c>
      <c r="V17" s="18">
        <f>ROUND(T17*U17,0)</f>
        <v>0</v>
      </c>
      <c r="W17" s="59">
        <f>P17+Q17+V17</f>
        <v>0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0</v>
      </c>
      <c r="AB17" s="18">
        <f>H17+R17</f>
        <v>0</v>
      </c>
      <c r="AC17" s="18">
        <f>I17+S17</f>
        <v>0</v>
      </c>
      <c r="AD17" s="18">
        <f>J17+T17</f>
        <v>0</v>
      </c>
      <c r="AE17" s="18">
        <f>L17+V17</f>
        <v>0</v>
      </c>
      <c r="AF17" s="18">
        <f>M17+W17</f>
        <v>0</v>
      </c>
      <c r="AG17" s="80">
        <v>5000</v>
      </c>
      <c r="AH17" s="81">
        <f>IFERROR(ROUND(AF17/AG17,0),"")</f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>D19+E19</f>
        <v>0</v>
      </c>
      <c r="G19" s="12">
        <f>H19+I19</f>
        <v>1572</v>
      </c>
      <c r="H19" s="50">
        <v>742</v>
      </c>
      <c r="I19" s="50">
        <v>830</v>
      </c>
      <c r="J19" s="50">
        <v>876</v>
      </c>
      <c r="K19" s="15">
        <v>2.4</v>
      </c>
      <c r="L19" s="18">
        <f>ROUND(J19*K19,0)</f>
        <v>2102</v>
      </c>
      <c r="M19" s="19">
        <f>F19+G19+L19</f>
        <v>3674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0</v>
      </c>
      <c r="U19" s="15">
        <v>2.4</v>
      </c>
      <c r="V19" s="18">
        <f>ROUND(T19*U19,0)</f>
        <v>0</v>
      </c>
      <c r="W19" s="59">
        <f>P19+Q19+V19</f>
        <v>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1572</v>
      </c>
      <c r="AB19" s="18">
        <f>H19+R19</f>
        <v>742</v>
      </c>
      <c r="AC19" s="18">
        <f>I19+S19</f>
        <v>830</v>
      </c>
      <c r="AD19" s="18">
        <f>J19+T19</f>
        <v>876</v>
      </c>
      <c r="AE19" s="18">
        <f>L19+V19</f>
        <v>2102</v>
      </c>
      <c r="AF19" s="18">
        <f>M19+W19</f>
        <v>3674</v>
      </c>
      <c r="AG19" s="80">
        <v>3439</v>
      </c>
      <c r="AH19" s="81">
        <f>IFERROR(ROUND(AF19/AG19,0),"")</f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>D23+E23</f>
        <v>0</v>
      </c>
      <c r="G23" s="12">
        <f>H23+I23</f>
        <v>3045</v>
      </c>
      <c r="H23" s="50">
        <v>23</v>
      </c>
      <c r="I23" s="50">
        <v>3022</v>
      </c>
      <c r="J23" s="50">
        <v>1853</v>
      </c>
      <c r="K23" s="15">
        <v>3.1</v>
      </c>
      <c r="L23" s="18">
        <f>ROUND(J23*K23,0)</f>
        <v>5744</v>
      </c>
      <c r="M23" s="19">
        <f>F23+G23+L23</f>
        <v>8789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3045</v>
      </c>
      <c r="AB23" s="18">
        <f>H23+R23</f>
        <v>23</v>
      </c>
      <c r="AC23" s="18">
        <f>I23+S23</f>
        <v>3022</v>
      </c>
      <c r="AD23" s="18">
        <f>J23+T23</f>
        <v>1853</v>
      </c>
      <c r="AE23" s="18">
        <f>L23+V23</f>
        <v>5744</v>
      </c>
      <c r="AF23" s="18">
        <f>M23+W23</f>
        <v>8789</v>
      </c>
      <c r="AG23" s="80">
        <v>4470</v>
      </c>
      <c r="AH23" s="81">
        <f>IFERROR(ROUND(AF23/AG23,0),"")</f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0</v>
      </c>
      <c r="R24" s="50">
        <v>0</v>
      </c>
      <c r="S24" s="50">
        <v>0</v>
      </c>
      <c r="T24" s="50">
        <v>0</v>
      </c>
      <c r="U24" s="15">
        <v>3.1</v>
      </c>
      <c r="V24" s="18">
        <f>ROUND(T24*U24,0)</f>
        <v>0</v>
      </c>
      <c r="W24" s="59">
        <f>P24+Q24+V24</f>
        <v>0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0</v>
      </c>
      <c r="AB24" s="18">
        <f>H24+R24</f>
        <v>0</v>
      </c>
      <c r="AC24" s="18">
        <f>I24+S24</f>
        <v>0</v>
      </c>
      <c r="AD24" s="18">
        <f>J24+T24</f>
        <v>0</v>
      </c>
      <c r="AE24" s="18">
        <f>L24+V24</f>
        <v>0</v>
      </c>
      <c r="AF24" s="18">
        <f>M24+W24</f>
        <v>0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>D25+E25</f>
        <v>0</v>
      </c>
      <c r="G25" s="12">
        <f>H25+I25</f>
        <v>1340</v>
      </c>
      <c r="H25" s="50">
        <v>0</v>
      </c>
      <c r="I25" s="50">
        <v>1340</v>
      </c>
      <c r="J25" s="50">
        <v>222</v>
      </c>
      <c r="K25" s="15">
        <v>2.2000000000000002</v>
      </c>
      <c r="L25" s="18">
        <f>ROUND(J25*K25,0)</f>
        <v>488</v>
      </c>
      <c r="M25" s="19">
        <f>F25+G25+L25</f>
        <v>1828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1340</v>
      </c>
      <c r="AB25" s="18">
        <f>H25+R25</f>
        <v>0</v>
      </c>
      <c r="AC25" s="18">
        <f>I25+S25</f>
        <v>1340</v>
      </c>
      <c r="AD25" s="18">
        <f>J25+T25</f>
        <v>222</v>
      </c>
      <c r="AE25" s="18">
        <f>L25+V25</f>
        <v>488</v>
      </c>
      <c r="AF25" s="18">
        <f>M25+W25</f>
        <v>1828</v>
      </c>
      <c r="AG25" s="80">
        <v>2200</v>
      </c>
      <c r="AH25" s="81">
        <f>IFERROR(ROUND(AF25/AG25,0),"")</f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>D26+E26</f>
        <v>0</v>
      </c>
      <c r="G26" s="12">
        <f>H26+I26</f>
        <v>3052</v>
      </c>
      <c r="H26" s="50">
        <v>94</v>
      </c>
      <c r="I26" s="50">
        <v>2958</v>
      </c>
      <c r="J26" s="50">
        <v>2731</v>
      </c>
      <c r="K26" s="15">
        <v>2.9</v>
      </c>
      <c r="L26" s="18">
        <f>ROUND(J26*K26,0)</f>
        <v>7920</v>
      </c>
      <c r="M26" s="19">
        <f>F26+G26+L26</f>
        <v>10972</v>
      </c>
      <c r="N26" s="56">
        <v>0</v>
      </c>
      <c r="O26" s="51">
        <v>0</v>
      </c>
      <c r="P26" s="3">
        <f>N26+O26</f>
        <v>0</v>
      </c>
      <c r="Q26" s="12">
        <f>R26+S26</f>
        <v>863</v>
      </c>
      <c r="R26" s="50">
        <v>423</v>
      </c>
      <c r="S26" s="50">
        <v>440</v>
      </c>
      <c r="T26" s="50">
        <v>310</v>
      </c>
      <c r="U26" s="15">
        <v>2.9</v>
      </c>
      <c r="V26" s="18">
        <f>ROUND(T26*U26,0)</f>
        <v>899</v>
      </c>
      <c r="W26" s="59">
        <f>P26+Q26+V26</f>
        <v>1762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3915</v>
      </c>
      <c r="AB26" s="18">
        <f>H26+R26</f>
        <v>517</v>
      </c>
      <c r="AC26" s="18">
        <f>I26+S26</f>
        <v>3398</v>
      </c>
      <c r="AD26" s="18">
        <f>J26+T26</f>
        <v>3041</v>
      </c>
      <c r="AE26" s="18">
        <f>L26+V26</f>
        <v>8819</v>
      </c>
      <c r="AF26" s="18">
        <f>M26+W26</f>
        <v>12734</v>
      </c>
      <c r="AG26" s="80">
        <v>4600</v>
      </c>
      <c r="AH26" s="81">
        <f>IFERROR(ROUND(AF26/AG26,0),"")</f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0</v>
      </c>
      <c r="AB28" s="18">
        <f>H28+R28</f>
        <v>0</v>
      </c>
      <c r="AC28" s="18">
        <f>I28+S28</f>
        <v>0</v>
      </c>
      <c r="AD28" s="18">
        <f>J28+T28</f>
        <v>0</v>
      </c>
      <c r="AE28" s="18">
        <f>L28+V28</f>
        <v>0</v>
      </c>
      <c r="AF28" s="18">
        <f>M28+W28</f>
        <v>0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>D29+E29</f>
        <v>0</v>
      </c>
      <c r="G29" s="12">
        <f>H29+I29</f>
        <v>0</v>
      </c>
      <c r="H29" s="50">
        <v>0</v>
      </c>
      <c r="I29" s="50">
        <v>0</v>
      </c>
      <c r="J29" s="50">
        <v>0</v>
      </c>
      <c r="K29" s="15">
        <v>2.5</v>
      </c>
      <c r="L29" s="18">
        <f>ROUND(J29*K29,0)</f>
        <v>0</v>
      </c>
      <c r="M29" s="19">
        <f>F29+G29+L29</f>
        <v>0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0</v>
      </c>
      <c r="AB29" s="18">
        <f>H29+R29</f>
        <v>0</v>
      </c>
      <c r="AC29" s="18">
        <f>I29+S29</f>
        <v>0</v>
      </c>
      <c r="AD29" s="18">
        <f>J29+T29</f>
        <v>0</v>
      </c>
      <c r="AE29" s="18">
        <f>L29+V29</f>
        <v>0</v>
      </c>
      <c r="AF29" s="18">
        <f>M29+W29</f>
        <v>0</v>
      </c>
      <c r="AG29" s="80">
        <v>3750</v>
      </c>
      <c r="AH29" s="81">
        <f>IFERROR(ROUND(AF29/AG29,0),"")</f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>D31+E31</f>
        <v>0</v>
      </c>
      <c r="G31" s="12">
        <f>H31+I31</f>
        <v>3645</v>
      </c>
      <c r="H31" s="50">
        <v>300</v>
      </c>
      <c r="I31" s="50">
        <v>3345</v>
      </c>
      <c r="J31" s="50">
        <v>2949</v>
      </c>
      <c r="K31" s="16">
        <v>4.0999999999999996</v>
      </c>
      <c r="L31" s="18">
        <f>ROUND(J31*K31,0)</f>
        <v>12091</v>
      </c>
      <c r="M31" s="19">
        <f>F31+G31+L31</f>
        <v>15736</v>
      </c>
      <c r="N31" s="56">
        <v>0</v>
      </c>
      <c r="O31" s="51">
        <v>0</v>
      </c>
      <c r="P31" s="3">
        <f>N31+O31</f>
        <v>0</v>
      </c>
      <c r="Q31" s="12">
        <f>R31+S31</f>
        <v>558</v>
      </c>
      <c r="R31" s="50">
        <v>158</v>
      </c>
      <c r="S31" s="50">
        <v>400</v>
      </c>
      <c r="T31" s="50">
        <v>420</v>
      </c>
      <c r="U31" s="16">
        <v>4.0999999999999996</v>
      </c>
      <c r="V31" s="18">
        <f>ROUND(T31*U31,0)</f>
        <v>1722</v>
      </c>
      <c r="W31" s="59">
        <f>P31+Q31+V31</f>
        <v>2280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4203</v>
      </c>
      <c r="AB31" s="18">
        <f>H31+R31</f>
        <v>458</v>
      </c>
      <c r="AC31" s="18">
        <f>I31+S31</f>
        <v>3745</v>
      </c>
      <c r="AD31" s="18">
        <f>J31+T31</f>
        <v>3369</v>
      </c>
      <c r="AE31" s="18">
        <f>L31+V31</f>
        <v>13813</v>
      </c>
      <c r="AF31" s="18">
        <f>M31+W31</f>
        <v>18016</v>
      </c>
      <c r="AG31" s="80">
        <v>4910</v>
      </c>
      <c r="AH31" s="81">
        <f>IFERROR(ROUND(AF31/AG31,0),"")</f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>D33+E33</f>
        <v>0</v>
      </c>
      <c r="G33" s="12">
        <f>H33+I33</f>
        <v>3663</v>
      </c>
      <c r="H33" s="50">
        <v>208</v>
      </c>
      <c r="I33" s="50">
        <v>3455</v>
      </c>
      <c r="J33" s="50">
        <v>3443</v>
      </c>
      <c r="K33" s="16">
        <v>3.8</v>
      </c>
      <c r="L33" s="18">
        <f>ROUND(J33*K33,0)</f>
        <v>13083</v>
      </c>
      <c r="M33" s="19">
        <f>F33+G33+L33</f>
        <v>16746</v>
      </c>
      <c r="N33" s="56">
        <v>0</v>
      </c>
      <c r="O33" s="51">
        <v>0</v>
      </c>
      <c r="P33" s="3">
        <f>N33+O33</f>
        <v>0</v>
      </c>
      <c r="Q33" s="12">
        <f>R33+S33</f>
        <v>362</v>
      </c>
      <c r="R33" s="50">
        <v>137</v>
      </c>
      <c r="S33" s="50">
        <v>225</v>
      </c>
      <c r="T33" s="50">
        <v>497</v>
      </c>
      <c r="U33" s="16">
        <v>3.8</v>
      </c>
      <c r="V33" s="18">
        <f>ROUND(T33*U33,0)</f>
        <v>1889</v>
      </c>
      <c r="W33" s="59">
        <f>P33+Q33+V33</f>
        <v>2251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4025</v>
      </c>
      <c r="AB33" s="18">
        <f>H33+R33</f>
        <v>345</v>
      </c>
      <c r="AC33" s="18">
        <f>I33+S33</f>
        <v>3680</v>
      </c>
      <c r="AD33" s="18">
        <f>J33+T33</f>
        <v>3940</v>
      </c>
      <c r="AE33" s="18">
        <f>L33+V33</f>
        <v>14972</v>
      </c>
      <c r="AF33" s="18">
        <f>M33+W33</f>
        <v>18997</v>
      </c>
      <c r="AG33" s="80">
        <v>4870</v>
      </c>
      <c r="AH33" s="81">
        <f>IFERROR(ROUND(AF33/AG33,0),"")</f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21498</v>
      </c>
      <c r="R34" s="50">
        <v>20466</v>
      </c>
      <c r="S34" s="68">
        <v>1032</v>
      </c>
      <c r="T34" s="68">
        <v>5520</v>
      </c>
      <c r="U34" s="15">
        <v>2.8</v>
      </c>
      <c r="V34" s="18">
        <f>ROUND(T34*U34,0)</f>
        <v>15456</v>
      </c>
      <c r="W34" s="59">
        <f>P34+Q34+V34</f>
        <v>36954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21498</v>
      </c>
      <c r="AB34" s="18">
        <f>H34+R34</f>
        <v>20466</v>
      </c>
      <c r="AC34" s="18">
        <f>I34+S34</f>
        <v>1032</v>
      </c>
      <c r="AD34" s="18">
        <f>J34+T34</f>
        <v>5520</v>
      </c>
      <c r="AE34" s="18">
        <f>L34+V34</f>
        <v>15456</v>
      </c>
      <c r="AF34" s="18">
        <f>M34+W34</f>
        <v>36954</v>
      </c>
      <c r="AG34" s="80">
        <v>3200</v>
      </c>
      <c r="AH34" s="81">
        <f>IFERROR(ROUND(AF34/AG34,0),"")</f>
        <v>12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>D35+E35</f>
        <v>0</v>
      </c>
      <c r="G35" s="12">
        <f>H35+I35</f>
        <v>822</v>
      </c>
      <c r="H35" s="50">
        <v>17</v>
      </c>
      <c r="I35" s="50">
        <v>805</v>
      </c>
      <c r="J35" s="50">
        <v>258</v>
      </c>
      <c r="K35" s="15">
        <v>2.5</v>
      </c>
      <c r="L35" s="18">
        <f>ROUND(J35*K35,0)</f>
        <v>645</v>
      </c>
      <c r="M35" s="19">
        <f>F35+G35+L35</f>
        <v>1467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822</v>
      </c>
      <c r="AB35" s="18">
        <f>H35+R35</f>
        <v>17</v>
      </c>
      <c r="AC35" s="18">
        <f>I35+S35</f>
        <v>805</v>
      </c>
      <c r="AD35" s="18">
        <f>J35+T35</f>
        <v>258</v>
      </c>
      <c r="AE35" s="18">
        <f>L35+V35</f>
        <v>645</v>
      </c>
      <c r="AF35" s="18">
        <f>M35+W35</f>
        <v>1467</v>
      </c>
      <c r="AG35" s="80">
        <v>2724</v>
      </c>
      <c r="AH35" s="81">
        <f>IFERROR(ROUND(AF35/AG35,0),"")</f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>D36+E36</f>
        <v>0</v>
      </c>
      <c r="G36" s="12">
        <f>H36+I36</f>
        <v>763</v>
      </c>
      <c r="H36" s="50">
        <v>0</v>
      </c>
      <c r="I36" s="50">
        <v>763</v>
      </c>
      <c r="J36" s="50">
        <v>477</v>
      </c>
      <c r="K36" s="15">
        <v>2.2000000000000002</v>
      </c>
      <c r="L36" s="18">
        <f>ROUND(J36*K36,0)</f>
        <v>1049</v>
      </c>
      <c r="M36" s="19">
        <f>F36+G36+L36</f>
        <v>1812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763</v>
      </c>
      <c r="AB36" s="18">
        <f>H36+R36</f>
        <v>0</v>
      </c>
      <c r="AC36" s="18">
        <f>I36+S36</f>
        <v>763</v>
      </c>
      <c r="AD36" s="18">
        <f>J36+T36</f>
        <v>477</v>
      </c>
      <c r="AE36" s="18">
        <f>L36+V36</f>
        <v>1049</v>
      </c>
      <c r="AF36" s="18">
        <f>M36+W36</f>
        <v>1812</v>
      </c>
      <c r="AG36" s="80">
        <v>3888</v>
      </c>
      <c r="AH36" s="81">
        <f>IFERROR(ROUND(AF36/AG36,0),"")</f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>D37+E37</f>
        <v>0</v>
      </c>
      <c r="G37" s="12">
        <f>H37+I37</f>
        <v>0</v>
      </c>
      <c r="H37" s="50">
        <v>0</v>
      </c>
      <c r="I37" s="50">
        <v>0</v>
      </c>
      <c r="J37" s="50">
        <v>0</v>
      </c>
      <c r="K37" s="15">
        <v>2.1</v>
      </c>
      <c r="L37" s="18">
        <f>ROUND(J37*K37,0)</f>
        <v>0</v>
      </c>
      <c r="M37" s="19">
        <f>F37+G37+L37</f>
        <v>0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0</v>
      </c>
      <c r="AB37" s="18">
        <f>H37+R37</f>
        <v>0</v>
      </c>
      <c r="AC37" s="18">
        <f>I37+S37</f>
        <v>0</v>
      </c>
      <c r="AD37" s="18">
        <f>J37+T37</f>
        <v>0</v>
      </c>
      <c r="AE37" s="18">
        <f>L37+V37</f>
        <v>0</v>
      </c>
      <c r="AF37" s="18">
        <f>M37+W37</f>
        <v>0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>D38+E38</f>
        <v>0</v>
      </c>
      <c r="G38" s="12">
        <f>H38+I38</f>
        <v>0</v>
      </c>
      <c r="H38" s="50">
        <v>0</v>
      </c>
      <c r="I38" s="68">
        <v>0</v>
      </c>
      <c r="J38" s="68">
        <v>0</v>
      </c>
      <c r="K38" s="15">
        <v>2</v>
      </c>
      <c r="L38" s="18">
        <f>ROUND(J38*K38,0)</f>
        <v>0</v>
      </c>
      <c r="M38" s="19">
        <f>F38+G38+L38</f>
        <v>0</v>
      </c>
      <c r="N38" s="57">
        <v>0</v>
      </c>
      <c r="O38" s="5">
        <v>0</v>
      </c>
      <c r="P38" s="49">
        <f>N38+O38</f>
        <v>0</v>
      </c>
      <c r="Q38" s="12">
        <f>R38+S38</f>
        <v>0</v>
      </c>
      <c r="R38" s="5">
        <v>0</v>
      </c>
      <c r="S38" s="5">
        <v>0</v>
      </c>
      <c r="T38" s="5">
        <v>0</v>
      </c>
      <c r="U38" s="15">
        <v>2</v>
      </c>
      <c r="V38" s="18">
        <f>ROUND(T38*U38,0)</f>
        <v>0</v>
      </c>
      <c r="W38" s="59">
        <f>P38+Q38+V38</f>
        <v>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0</v>
      </c>
      <c r="AB38" s="18">
        <f>H38+R38</f>
        <v>0</v>
      </c>
      <c r="AC38" s="18">
        <f>I38+S38</f>
        <v>0</v>
      </c>
      <c r="AD38" s="18">
        <f>J38+T38</f>
        <v>0</v>
      </c>
      <c r="AE38" s="18">
        <f>L38+V38</f>
        <v>0</v>
      </c>
      <c r="AF38" s="18">
        <f>M38+W38</f>
        <v>0</v>
      </c>
      <c r="AG38" s="80">
        <v>3790</v>
      </c>
      <c r="AH38" s="81">
        <f>IFERROR(ROUND(AF38/AG38,0),"")</f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0</v>
      </c>
      <c r="R46" s="50">
        <v>0</v>
      </c>
      <c r="S46" s="68">
        <v>0</v>
      </c>
      <c r="T46" s="68">
        <v>0</v>
      </c>
      <c r="U46" s="15">
        <v>2</v>
      </c>
      <c r="V46" s="18">
        <f>ROUND(T46*U46,0)</f>
        <v>0</v>
      </c>
      <c r="W46" s="59">
        <f>P46+Q46+V46</f>
        <v>0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0</v>
      </c>
      <c r="AB46" s="18">
        <f>H46+R46</f>
        <v>0</v>
      </c>
      <c r="AC46" s="18">
        <f>I46+S46</f>
        <v>0</v>
      </c>
      <c r="AD46" s="18">
        <f>J46+T46</f>
        <v>0</v>
      </c>
      <c r="AE46" s="18">
        <f>L46+V46</f>
        <v>0</v>
      </c>
      <c r="AF46" s="18">
        <f>M46+W46</f>
        <v>0</v>
      </c>
      <c r="AG46" s="80">
        <v>3790</v>
      </c>
      <c r="AH46" s="81">
        <f>IFERROR(ROUND(AF46/AG46,0),"")</f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>D47+E47</f>
        <v>0</v>
      </c>
      <c r="G47" s="12">
        <f>H47+I47</f>
        <v>58364</v>
      </c>
      <c r="H47" s="5">
        <v>42879</v>
      </c>
      <c r="I47" s="5">
        <v>15485</v>
      </c>
      <c r="J47" s="5">
        <v>28952</v>
      </c>
      <c r="K47" s="15">
        <v>2.7</v>
      </c>
      <c r="L47" s="18">
        <f>ROUND(J47*K47,0)</f>
        <v>78170</v>
      </c>
      <c r="M47" s="19">
        <f>F47+G47+L47</f>
        <v>136534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58364</v>
      </c>
      <c r="AB47" s="18">
        <f>H47+R47</f>
        <v>42879</v>
      </c>
      <c r="AC47" s="18">
        <f>I47+S47</f>
        <v>15485</v>
      </c>
      <c r="AD47" s="18">
        <f>J47+T47</f>
        <v>28952</v>
      </c>
      <c r="AE47" s="18">
        <f>L47+V47</f>
        <v>78170</v>
      </c>
      <c r="AF47" s="18">
        <f>M47+W47</f>
        <v>136534</v>
      </c>
      <c r="AG47" s="80">
        <v>4670</v>
      </c>
      <c r="AH47" s="81">
        <f>IFERROR(ROUND(AF47/AG47,0),"")</f>
        <v>29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>D49+E49</f>
        <v>0</v>
      </c>
      <c r="G49" s="12">
        <f>H49+I49</f>
        <v>1593</v>
      </c>
      <c r="H49" s="50">
        <v>45</v>
      </c>
      <c r="I49" s="50">
        <v>1548</v>
      </c>
      <c r="J49" s="50">
        <v>1279</v>
      </c>
      <c r="K49" s="15">
        <v>2.9</v>
      </c>
      <c r="L49" s="18">
        <f>ROUND(J49*K49,0)</f>
        <v>3709</v>
      </c>
      <c r="M49" s="19">
        <f>F49+G49+L49</f>
        <v>5302</v>
      </c>
      <c r="N49" s="56">
        <v>0</v>
      </c>
      <c r="O49" s="51">
        <v>0</v>
      </c>
      <c r="P49" s="3">
        <f>N49+O49</f>
        <v>0</v>
      </c>
      <c r="Q49" s="12">
        <f>R49+S49</f>
        <v>856</v>
      </c>
      <c r="R49" s="50">
        <v>76</v>
      </c>
      <c r="S49" s="50">
        <v>780</v>
      </c>
      <c r="T49" s="50">
        <v>221</v>
      </c>
      <c r="U49" s="15">
        <v>2.9</v>
      </c>
      <c r="V49" s="18">
        <f>ROUND(T49*U49,0)</f>
        <v>641</v>
      </c>
      <c r="W49" s="59">
        <f>P49+Q49+V49</f>
        <v>1497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2449</v>
      </c>
      <c r="AB49" s="18">
        <f>H49+R49</f>
        <v>121</v>
      </c>
      <c r="AC49" s="18">
        <f>I49+S49</f>
        <v>2328</v>
      </c>
      <c r="AD49" s="18">
        <f>J49+T49</f>
        <v>1500</v>
      </c>
      <c r="AE49" s="18">
        <f>L49+V49</f>
        <v>4350</v>
      </c>
      <c r="AF49" s="18">
        <f>M49+W49</f>
        <v>6799</v>
      </c>
      <c r="AG49" s="80">
        <v>4800</v>
      </c>
      <c r="AH49" s="81">
        <f>IFERROR(ROUND(AF49/AG49,0),"")</f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>D50+E50</f>
        <v>0</v>
      </c>
      <c r="G50" s="12">
        <f>H50+I50</f>
        <v>8041</v>
      </c>
      <c r="H50" s="50">
        <v>5838</v>
      </c>
      <c r="I50" s="50">
        <v>2203</v>
      </c>
      <c r="J50" s="50">
        <v>3055</v>
      </c>
      <c r="K50" s="15">
        <v>2.6</v>
      </c>
      <c r="L50" s="18">
        <f>ROUND(J50*K50,0)</f>
        <v>7943</v>
      </c>
      <c r="M50" s="19">
        <f>F50+G50+L50</f>
        <v>15984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8041</v>
      </c>
      <c r="AB50" s="18">
        <f>H50+R50</f>
        <v>5838</v>
      </c>
      <c r="AC50" s="18">
        <f>I50+S50</f>
        <v>2203</v>
      </c>
      <c r="AD50" s="18">
        <f>J50+T50</f>
        <v>3055</v>
      </c>
      <c r="AE50" s="18">
        <f>L50+V50</f>
        <v>7943</v>
      </c>
      <c r="AF50" s="18">
        <f>M50+W50</f>
        <v>15984</v>
      </c>
      <c r="AG50" s="80">
        <v>4211</v>
      </c>
      <c r="AH50" s="81">
        <f>IFERROR(ROUND(AF50/AG50,0),"")</f>
        <v>4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0</v>
      </c>
      <c r="R51" s="50">
        <v>0</v>
      </c>
      <c r="S51" s="50">
        <v>0</v>
      </c>
      <c r="T51" s="50">
        <v>0</v>
      </c>
      <c r="U51" s="15">
        <v>2.6</v>
      </c>
      <c r="V51" s="18">
        <f>ROUND(T51*U51,0)</f>
        <v>0</v>
      </c>
      <c r="W51" s="59">
        <f>P51+Q51+V51</f>
        <v>0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0</v>
      </c>
      <c r="AB51" s="18">
        <f>H51+R51</f>
        <v>0</v>
      </c>
      <c r="AC51" s="18">
        <f>I51+S51</f>
        <v>0</v>
      </c>
      <c r="AD51" s="18">
        <f>J51+T51</f>
        <v>0</v>
      </c>
      <c r="AE51" s="18">
        <f>L51+V51</f>
        <v>0</v>
      </c>
      <c r="AF51" s="18">
        <f>M51+W51</f>
        <v>0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>D52+E52</f>
        <v>0</v>
      </c>
      <c r="G52" s="12">
        <f>H52+I52</f>
        <v>2644</v>
      </c>
      <c r="H52" s="50">
        <v>139</v>
      </c>
      <c r="I52" s="50">
        <v>2505</v>
      </c>
      <c r="J52" s="50">
        <v>3647</v>
      </c>
      <c r="K52" s="15">
        <v>3</v>
      </c>
      <c r="L52" s="18">
        <f>ROUND(J52*K52,0)</f>
        <v>10941</v>
      </c>
      <c r="M52" s="19">
        <f>F52+G52+L52</f>
        <v>13585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2644</v>
      </c>
      <c r="AB52" s="18">
        <f>H52+R52</f>
        <v>139</v>
      </c>
      <c r="AC52" s="18">
        <f>I52+S52</f>
        <v>2505</v>
      </c>
      <c r="AD52" s="18">
        <f>J52+T52</f>
        <v>3647</v>
      </c>
      <c r="AE52" s="18">
        <f>L52+V52</f>
        <v>10941</v>
      </c>
      <c r="AF52" s="18">
        <f>M52+W52</f>
        <v>13585</v>
      </c>
      <c r="AG52" s="80">
        <v>4900</v>
      </c>
      <c r="AH52" s="81">
        <f>IFERROR(ROUND(AF52/AG52,0),"")</f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967</v>
      </c>
      <c r="R53" s="50">
        <v>396</v>
      </c>
      <c r="S53" s="50">
        <v>571</v>
      </c>
      <c r="T53" s="50">
        <v>334</v>
      </c>
      <c r="U53" s="15">
        <v>3</v>
      </c>
      <c r="V53" s="18">
        <f>ROUND(T53*U53,0)</f>
        <v>1002</v>
      </c>
      <c r="W53" s="59">
        <f>P53+Q53+V53</f>
        <v>1969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967</v>
      </c>
      <c r="AB53" s="18">
        <f>H53+R53</f>
        <v>396</v>
      </c>
      <c r="AC53" s="18">
        <f>I53+S53</f>
        <v>571</v>
      </c>
      <c r="AD53" s="18">
        <f>J53+T53</f>
        <v>334</v>
      </c>
      <c r="AE53" s="18">
        <f>L53+V53</f>
        <v>1002</v>
      </c>
      <c r="AF53" s="18">
        <f>M53+W53</f>
        <v>1969</v>
      </c>
      <c r="AG53" s="80">
        <v>4900</v>
      </c>
      <c r="AH53" s="81">
        <f>IFERROR(ROUND(AF53/AG53,0),"")</f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>D55+E55</f>
        <v>0</v>
      </c>
      <c r="G55" s="12">
        <f>H55+I55</f>
        <v>7275</v>
      </c>
      <c r="H55" s="50">
        <v>390</v>
      </c>
      <c r="I55" s="50">
        <v>6885</v>
      </c>
      <c r="J55" s="50">
        <v>2289</v>
      </c>
      <c r="K55" s="15">
        <v>2.5</v>
      </c>
      <c r="L55" s="18">
        <f>ROUND(J55*K55,0)</f>
        <v>5723</v>
      </c>
      <c r="M55" s="19">
        <f>F55+G55+L55</f>
        <v>12998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7275</v>
      </c>
      <c r="AB55" s="18">
        <f>H55+R55</f>
        <v>390</v>
      </c>
      <c r="AC55" s="18">
        <f>I55+S55</f>
        <v>6885</v>
      </c>
      <c r="AD55" s="18">
        <f>J55+T55</f>
        <v>2289</v>
      </c>
      <c r="AE55" s="18">
        <f>L55+V55</f>
        <v>5723</v>
      </c>
      <c r="AF55" s="18">
        <f>M55+W55</f>
        <v>12998</v>
      </c>
      <c r="AG55" s="80">
        <v>3869</v>
      </c>
      <c r="AH55" s="81">
        <f>IFERROR(ROUND(AF55/AG55,0),"")</f>
        <v>3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640</v>
      </c>
      <c r="R56" s="50">
        <v>398</v>
      </c>
      <c r="S56" s="50">
        <v>242</v>
      </c>
      <c r="T56" s="50">
        <v>185</v>
      </c>
      <c r="U56" s="15">
        <v>2.5</v>
      </c>
      <c r="V56" s="18">
        <f>ROUND(T56*U56,0)</f>
        <v>463</v>
      </c>
      <c r="W56" s="59">
        <f>P56+Q56+V56</f>
        <v>1103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640</v>
      </c>
      <c r="AB56" s="18">
        <f>H56+R56</f>
        <v>398</v>
      </c>
      <c r="AC56" s="18">
        <f>I56+S56</f>
        <v>242</v>
      </c>
      <c r="AD56" s="18">
        <f>J56+T56</f>
        <v>185</v>
      </c>
      <c r="AE56" s="18">
        <f>L56+V56</f>
        <v>463</v>
      </c>
      <c r="AF56" s="18">
        <f>M56+W56</f>
        <v>1103</v>
      </c>
      <c r="AG56" s="80">
        <v>3869</v>
      </c>
      <c r="AH56" s="81">
        <f>IFERROR(ROUND(AF56/AG56,0),"")</f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28369</v>
      </c>
      <c r="H57" s="148">
        <v>0</v>
      </c>
      <c r="I57" s="148">
        <v>28369</v>
      </c>
      <c r="J57" s="148">
        <v>0</v>
      </c>
      <c r="K57" s="143">
        <v>0</v>
      </c>
      <c r="L57" s="145">
        <f>ROUND(J57*K57,0)</f>
        <v>0</v>
      </c>
      <c r="M57" s="146">
        <f>F57+G57+L57</f>
        <v>28369</v>
      </c>
      <c r="N57" s="160">
        <v>0</v>
      </c>
      <c r="O57" s="159">
        <v>0</v>
      </c>
      <c r="P57" s="140">
        <f>N57+O57</f>
        <v>0</v>
      </c>
      <c r="Q57" s="142">
        <f>R57+S57</f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>ROUND(T57*U57,0)</f>
        <v>0</v>
      </c>
      <c r="W57" s="151">
        <f>P57+Q57+V57</f>
        <v>2000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30369</v>
      </c>
      <c r="AB57" s="145">
        <f>H57+R57</f>
        <v>0</v>
      </c>
      <c r="AC57" s="145">
        <f>I57+S57</f>
        <v>30369</v>
      </c>
      <c r="AD57" s="145">
        <f>J57+T57</f>
        <v>0</v>
      </c>
      <c r="AE57" s="145">
        <f>L57+V57</f>
        <v>0</v>
      </c>
      <c r="AF57" s="145">
        <f>M57+W57</f>
        <v>30369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50</v>
      </c>
      <c r="H60" s="148">
        <v>50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50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50</v>
      </c>
      <c r="AB60" s="145">
        <f>H60+R60</f>
        <v>50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50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359</v>
      </c>
      <c r="H61" s="148">
        <v>359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359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359</v>
      </c>
      <c r="AB61" s="145">
        <f>H61+R61</f>
        <v>359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359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13462</v>
      </c>
      <c r="H63" s="149">
        <v>13462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13462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13462</v>
      </c>
      <c r="AB63" s="145">
        <f>H63+R63</f>
        <v>13462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13462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7896</v>
      </c>
      <c r="H64" s="149">
        <v>7896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7896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7896</v>
      </c>
      <c r="AB64" s="145">
        <f>H64+R64</f>
        <v>7896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7896</v>
      </c>
      <c r="AG64" s="154">
        <v>4300</v>
      </c>
      <c r="AH64" s="155">
        <f>IFERROR(ROUND(AF64/AG64,0),"")</f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5">
        <f>IFERROR(ROUND(AF65/AG65,0),"")</f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83">
        <f>IFERROR(ROUND(AF66/AG66,0),"")</f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179007</v>
      </c>
      <c r="H68" s="65">
        <f>SUM(H10:H67)</f>
        <v>95592</v>
      </c>
      <c r="I68" s="65">
        <f>SUM(I10:I67)</f>
        <v>83415</v>
      </c>
      <c r="J68" s="65">
        <f>SUM(J10:J67)</f>
        <v>70943</v>
      </c>
      <c r="K68" s="23">
        <f>ROUND(L68/J68,0)</f>
        <v>3</v>
      </c>
      <c r="L68" s="65">
        <f>SUM(L10:L67)</f>
        <v>208938</v>
      </c>
      <c r="M68" s="65">
        <f>SUM(M10:M67)</f>
        <v>387945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28151</v>
      </c>
      <c r="R68" s="65">
        <f t="shared" ref="L68:T68" si="0">SUM(R10:R67)</f>
        <v>22349</v>
      </c>
      <c r="S68" s="65">
        <f>SUM(S10:S67)</f>
        <v>5802</v>
      </c>
      <c r="T68" s="65">
        <f>SUM(T10:T67)</f>
        <v>7798</v>
      </c>
      <c r="U68" s="23">
        <f>SUM(U10:U67)</f>
        <v>141.89999999999998</v>
      </c>
      <c r="V68" s="65">
        <f>SUM(V10:V67)</f>
        <v>23254</v>
      </c>
      <c r="W68" s="65">
        <f>SUM(W10:W67)</f>
        <v>51405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207158</v>
      </c>
      <c r="AB68" s="65">
        <f>SUM(AB10:AB67)</f>
        <v>117941</v>
      </c>
      <c r="AC68" s="65">
        <f>SUM(AC10:AC67)</f>
        <v>89217</v>
      </c>
      <c r="AD68" s="65">
        <f>SUM(AD10:AD67)</f>
        <v>78741</v>
      </c>
      <c r="AE68" s="65">
        <f>SUM(AE10:AE67)</f>
        <v>232192</v>
      </c>
      <c r="AF68" s="65">
        <f>SUM(AF10:AF67)</f>
        <v>439350</v>
      </c>
      <c r="AG68" s="65">
        <f>SUM(AG10:AG67)</f>
        <v>180151</v>
      </c>
      <c r="AH68" s="65">
        <f>SUM(AH10:AH67)</f>
        <v>89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300020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9711</v>
      </c>
      <c r="H10" s="149">
        <v>7085</v>
      </c>
      <c r="I10" s="149">
        <v>2626</v>
      </c>
      <c r="J10" s="149">
        <v>9398</v>
      </c>
      <c r="K10" s="11">
        <v>3.8</v>
      </c>
      <c r="L10" s="142">
        <f>ROUND(J10*K10,0)</f>
        <v>35712</v>
      </c>
      <c r="M10" s="13">
        <f>F10+G10+L10</f>
        <v>45423</v>
      </c>
      <c r="N10" s="10">
        <v>0</v>
      </c>
      <c r="O10" s="149">
        <v>0</v>
      </c>
      <c r="P10" s="140">
        <f>N10+O10</f>
        <v>0</v>
      </c>
      <c r="Q10" s="142">
        <f>R10+S10</f>
        <v>407</v>
      </c>
      <c r="R10" s="149">
        <v>295</v>
      </c>
      <c r="S10" s="149">
        <v>112</v>
      </c>
      <c r="T10" s="149">
        <v>311</v>
      </c>
      <c r="U10" s="11">
        <v>3.8</v>
      </c>
      <c r="V10" s="142">
        <f>ROUND(T10*U10,0)</f>
        <v>1182</v>
      </c>
      <c r="W10" s="43">
        <f>P10+Q10+V10</f>
        <v>1589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10118</v>
      </c>
      <c r="AB10" s="142">
        <f>H10+R10</f>
        <v>7380</v>
      </c>
      <c r="AC10" s="142">
        <f>I10+S10</f>
        <v>2738</v>
      </c>
      <c r="AD10" s="142">
        <f>J10+T10</f>
        <v>9709</v>
      </c>
      <c r="AE10" s="142">
        <f>L10+V10</f>
        <v>36894</v>
      </c>
      <c r="AF10" s="142">
        <f>M10+W10</f>
        <v>47012</v>
      </c>
      <c r="AG10" s="78">
        <v>5282</v>
      </c>
      <c r="AH10">
        <f>IFERROR(ROUND(AF10/AG10,0),"")</f>
        <v>9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6635</v>
      </c>
      <c r="H12" s="149">
        <v>2111</v>
      </c>
      <c r="I12" s="149">
        <v>4524</v>
      </c>
      <c r="J12" s="149">
        <v>8956</v>
      </c>
      <c r="K12" s="143">
        <v>2.5</v>
      </c>
      <c r="L12" s="145">
        <f>ROUND(J12*K12,0)</f>
        <v>22390</v>
      </c>
      <c r="M12" s="146">
        <f>F12+G12+L12</f>
        <v>29025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6635</v>
      </c>
      <c r="AB12" s="145">
        <f>H12+R12</f>
        <v>2111</v>
      </c>
      <c r="AC12" s="145">
        <f>I12+S12</f>
        <v>4524</v>
      </c>
      <c r="AD12" s="145">
        <f>J12+T12</f>
        <v>8956</v>
      </c>
      <c r="AE12" s="145">
        <f>L12+V12</f>
        <v>22390</v>
      </c>
      <c r="AF12" s="145">
        <f>M12+W12</f>
        <v>29025</v>
      </c>
      <c r="AG12" s="154">
        <v>4670</v>
      </c>
      <c r="AH12">
        <f>IFERROR(ROUND(AF12/AG12,0),"")</f>
        <v>6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2452</v>
      </c>
      <c r="H13" s="149">
        <v>0</v>
      </c>
      <c r="I13" s="149">
        <v>2452</v>
      </c>
      <c r="J13" s="149">
        <v>558</v>
      </c>
      <c r="K13" s="143">
        <v>2.2000000000000002</v>
      </c>
      <c r="L13" s="145">
        <f>ROUND(J13*K13,0)</f>
        <v>1228</v>
      </c>
      <c r="M13" s="146">
        <f>F13+G13+L13</f>
        <v>3680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2452</v>
      </c>
      <c r="AB13" s="145">
        <f>H13+R13</f>
        <v>0</v>
      </c>
      <c r="AC13" s="145">
        <f>I13+S13</f>
        <v>2452</v>
      </c>
      <c r="AD13" s="145">
        <f>J13+T13</f>
        <v>558</v>
      </c>
      <c r="AE13" s="145">
        <f>L13+V13</f>
        <v>1228</v>
      </c>
      <c r="AF13" s="145">
        <f>M13+W13</f>
        <v>3680</v>
      </c>
      <c r="AG13" s="154">
        <v>4313</v>
      </c>
      <c r="AH13">
        <f>IFERROR(ROUND(AF13/AG13,0),"")</f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300</v>
      </c>
      <c r="H16" s="149">
        <v>0</v>
      </c>
      <c r="I16" s="149">
        <v>300</v>
      </c>
      <c r="J16" s="149">
        <v>0</v>
      </c>
      <c r="K16" s="143">
        <v>2.7</v>
      </c>
      <c r="L16" s="145">
        <f>ROUND(J16*K16,0)</f>
        <v>0</v>
      </c>
      <c r="M16" s="146">
        <f>F16+G16+L16</f>
        <v>300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300</v>
      </c>
      <c r="AB16" s="145">
        <f>H16+R16</f>
        <v>0</v>
      </c>
      <c r="AC16" s="145">
        <f>I16+S16</f>
        <v>300</v>
      </c>
      <c r="AD16" s="145">
        <f>J16+T16</f>
        <v>0</v>
      </c>
      <c r="AE16" s="145">
        <f>L16+V16</f>
        <v>0</v>
      </c>
      <c r="AF16" s="145">
        <f>M16+W16</f>
        <v>300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1572</v>
      </c>
      <c r="H19" s="149">
        <v>742</v>
      </c>
      <c r="I19" s="149">
        <v>830</v>
      </c>
      <c r="J19" s="149">
        <v>876</v>
      </c>
      <c r="K19" s="143">
        <v>2.4</v>
      </c>
      <c r="L19" s="145">
        <f>ROUND(J19*K19,0)</f>
        <v>2102</v>
      </c>
      <c r="M19" s="146">
        <f>F19+G19+L19</f>
        <v>3674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1572</v>
      </c>
      <c r="AB19" s="145">
        <f>H19+R19</f>
        <v>742</v>
      </c>
      <c r="AC19" s="145">
        <f>I19+S19</f>
        <v>830</v>
      </c>
      <c r="AD19" s="145">
        <f>J19+T19</f>
        <v>876</v>
      </c>
      <c r="AE19" s="145">
        <f>L19+V19</f>
        <v>2102</v>
      </c>
      <c r="AF19" s="145">
        <f>M19+W19</f>
        <v>3674</v>
      </c>
      <c r="AG19" s="154">
        <v>3439</v>
      </c>
      <c r="AH19">
        <f>IFERROR(ROUND(AF19/AG19,0),"")</f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3045</v>
      </c>
      <c r="H23" s="149">
        <v>23</v>
      </c>
      <c r="I23" s="149">
        <v>3022</v>
      </c>
      <c r="J23" s="149">
        <v>1853</v>
      </c>
      <c r="K23" s="143">
        <v>3.1</v>
      </c>
      <c r="L23" s="145">
        <f>ROUND(J23*K23,0)</f>
        <v>5744</v>
      </c>
      <c r="M23" s="146">
        <f>F23+G23+L23</f>
        <v>8789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3045</v>
      </c>
      <c r="AB23" s="145">
        <f>H23+R23</f>
        <v>23</v>
      </c>
      <c r="AC23" s="145">
        <f>I23+S23</f>
        <v>3022</v>
      </c>
      <c r="AD23" s="145">
        <f>J23+T23</f>
        <v>1853</v>
      </c>
      <c r="AE23" s="145">
        <f>L23+V23</f>
        <v>5744</v>
      </c>
      <c r="AF23" s="145">
        <f>M23+W23</f>
        <v>8789</v>
      </c>
      <c r="AG23" s="154">
        <v>4470</v>
      </c>
      <c r="AH23">
        <f>IFERROR(ROUND(AF23/AG23,0),"")</f>
        <v>2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1340</v>
      </c>
      <c r="H25" s="149">
        <v>0</v>
      </c>
      <c r="I25" s="149">
        <v>1340</v>
      </c>
      <c r="J25" s="149">
        <v>222</v>
      </c>
      <c r="K25" s="143">
        <v>2.2000000000000002</v>
      </c>
      <c r="L25" s="145">
        <f>ROUND(J25*K25,0)</f>
        <v>488</v>
      </c>
      <c r="M25" s="146">
        <f>F25+G25+L25</f>
        <v>1828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1340</v>
      </c>
      <c r="AB25" s="145">
        <f>H25+R25</f>
        <v>0</v>
      </c>
      <c r="AC25" s="145">
        <f>I25+S25</f>
        <v>1340</v>
      </c>
      <c r="AD25" s="145">
        <f>J25+T25</f>
        <v>222</v>
      </c>
      <c r="AE25" s="145">
        <f>L25+V25</f>
        <v>488</v>
      </c>
      <c r="AF25" s="145">
        <f>M25+W25</f>
        <v>1828</v>
      </c>
      <c r="AG25" s="154">
        <v>2200</v>
      </c>
      <c r="AH25">
        <f>IFERROR(ROUND(AF25/AG25,0),"")</f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3052</v>
      </c>
      <c r="H26" s="149">
        <v>94</v>
      </c>
      <c r="I26" s="149">
        <v>2958</v>
      </c>
      <c r="J26" s="149">
        <v>2731</v>
      </c>
      <c r="K26" s="143">
        <v>2.9</v>
      </c>
      <c r="L26" s="145">
        <f>ROUND(J26*K26,0)</f>
        <v>7920</v>
      </c>
      <c r="M26" s="146">
        <f>F26+G26+L26</f>
        <v>10972</v>
      </c>
      <c r="N26" s="160">
        <v>0</v>
      </c>
      <c r="O26" s="159">
        <v>0</v>
      </c>
      <c r="P26" s="140">
        <f>N26+O26</f>
        <v>0</v>
      </c>
      <c r="Q26" s="142">
        <f>R26+S26</f>
        <v>863</v>
      </c>
      <c r="R26" s="149">
        <v>423</v>
      </c>
      <c r="S26" s="149">
        <v>440</v>
      </c>
      <c r="T26" s="149">
        <v>310</v>
      </c>
      <c r="U26" s="143">
        <v>2.9</v>
      </c>
      <c r="V26" s="145">
        <f>ROUND(T26*U26,0)</f>
        <v>899</v>
      </c>
      <c r="W26" s="151">
        <f>P26+Q26+V26</f>
        <v>1762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3915</v>
      </c>
      <c r="AB26" s="145">
        <f>H26+R26</f>
        <v>517</v>
      </c>
      <c r="AC26" s="145">
        <f>I26+S26</f>
        <v>3398</v>
      </c>
      <c r="AD26" s="145">
        <f>J26+T26</f>
        <v>3041</v>
      </c>
      <c r="AE26" s="145">
        <f>L26+V26</f>
        <v>8819</v>
      </c>
      <c r="AF26" s="145">
        <f>M26+W26</f>
        <v>12734</v>
      </c>
      <c r="AG26" s="154">
        <v>4600</v>
      </c>
      <c r="AH26">
        <f>IFERROR(ROUND(AF26/AG26,0),"")</f>
        <v>3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3645</v>
      </c>
      <c r="H31" s="149">
        <v>300</v>
      </c>
      <c r="I31" s="149">
        <v>3345</v>
      </c>
      <c r="J31" s="149">
        <v>2949</v>
      </c>
      <c r="K31" s="16">
        <v>4.0999999999999996</v>
      </c>
      <c r="L31" s="145">
        <f>ROUND(J31*K31,0)</f>
        <v>12091</v>
      </c>
      <c r="M31" s="146">
        <f>F31+G31+L31</f>
        <v>15736</v>
      </c>
      <c r="N31" s="160">
        <v>0</v>
      </c>
      <c r="O31" s="159">
        <v>0</v>
      </c>
      <c r="P31" s="140">
        <f>N31+O31</f>
        <v>0</v>
      </c>
      <c r="Q31" s="142">
        <f>R31+S31</f>
        <v>558</v>
      </c>
      <c r="R31" s="149">
        <v>158</v>
      </c>
      <c r="S31" s="149">
        <v>400</v>
      </c>
      <c r="T31" s="149">
        <v>420</v>
      </c>
      <c r="U31" s="16">
        <v>4.0999999999999996</v>
      </c>
      <c r="V31" s="145">
        <f>ROUND(T31*U31,0)</f>
        <v>1722</v>
      </c>
      <c r="W31" s="151">
        <f>P31+Q31+V31</f>
        <v>2280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4203</v>
      </c>
      <c r="AB31" s="145">
        <f>H31+R31</f>
        <v>458</v>
      </c>
      <c r="AC31" s="145">
        <f>I31+S31</f>
        <v>3745</v>
      </c>
      <c r="AD31" s="145">
        <f>J31+T31</f>
        <v>3369</v>
      </c>
      <c r="AE31" s="145">
        <f>L31+V31</f>
        <v>13813</v>
      </c>
      <c r="AF31" s="145">
        <f>M31+W31</f>
        <v>18016</v>
      </c>
      <c r="AG31" s="154">
        <v>4910</v>
      </c>
      <c r="AH31">
        <f>IFERROR(ROUND(AF31/AG31,0),"")</f>
        <v>4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3663</v>
      </c>
      <c r="H33" s="149">
        <v>208</v>
      </c>
      <c r="I33" s="149">
        <v>3455</v>
      </c>
      <c r="J33" s="149">
        <v>3443</v>
      </c>
      <c r="K33" s="16">
        <v>3.8</v>
      </c>
      <c r="L33" s="145">
        <f>ROUND(J33*K33,0)</f>
        <v>13083</v>
      </c>
      <c r="M33" s="146">
        <f>F33+G33+L33</f>
        <v>16746</v>
      </c>
      <c r="N33" s="160">
        <v>0</v>
      </c>
      <c r="O33" s="159">
        <v>0</v>
      </c>
      <c r="P33" s="140">
        <f>N33+O33</f>
        <v>0</v>
      </c>
      <c r="Q33" s="142">
        <f>R33+S33</f>
        <v>362</v>
      </c>
      <c r="R33" s="149">
        <v>137</v>
      </c>
      <c r="S33" s="149">
        <v>225</v>
      </c>
      <c r="T33" s="149">
        <v>497</v>
      </c>
      <c r="U33" s="16">
        <v>3.8</v>
      </c>
      <c r="V33" s="145">
        <f>ROUND(T33*U33,0)</f>
        <v>1889</v>
      </c>
      <c r="W33" s="151">
        <f>P33+Q33+V33</f>
        <v>2251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4025</v>
      </c>
      <c r="AB33" s="145">
        <f>H33+R33</f>
        <v>345</v>
      </c>
      <c r="AC33" s="145">
        <f>I33+S33</f>
        <v>3680</v>
      </c>
      <c r="AD33" s="145">
        <f>J33+T33</f>
        <v>3940</v>
      </c>
      <c r="AE33" s="145">
        <f>L33+V33</f>
        <v>14972</v>
      </c>
      <c r="AF33" s="145">
        <f>M33+W33</f>
        <v>18997</v>
      </c>
      <c r="AG33" s="154">
        <v>4870</v>
      </c>
      <c r="AH33">
        <f>IFERROR(ROUND(AF33/AG33,0),"")</f>
        <v>4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16697</v>
      </c>
      <c r="R34" s="149">
        <v>15665</v>
      </c>
      <c r="S34" s="68">
        <v>1032</v>
      </c>
      <c r="T34" s="68">
        <v>5520</v>
      </c>
      <c r="U34" s="143">
        <v>2.8</v>
      </c>
      <c r="V34" s="145">
        <f>ROUND(T34*U34,0)</f>
        <v>15456</v>
      </c>
      <c r="W34" s="151">
        <f>P34+Q34+V34</f>
        <v>32153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16697</v>
      </c>
      <c r="AB34" s="145">
        <f>H34+R34</f>
        <v>15665</v>
      </c>
      <c r="AC34" s="145">
        <f>I34+S34</f>
        <v>1032</v>
      </c>
      <c r="AD34" s="145">
        <f>J34+T34</f>
        <v>5520</v>
      </c>
      <c r="AE34" s="145">
        <f>L34+V34</f>
        <v>15456</v>
      </c>
      <c r="AF34" s="145">
        <f>M34+W34</f>
        <v>32153</v>
      </c>
      <c r="AG34" s="154">
        <v>3200</v>
      </c>
      <c r="AH34">
        <f>IFERROR(ROUND(AF34/AG34,0),"")</f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822</v>
      </c>
      <c r="H35" s="149">
        <v>17</v>
      </c>
      <c r="I35" s="149">
        <v>805</v>
      </c>
      <c r="J35" s="149">
        <v>258</v>
      </c>
      <c r="K35" s="143">
        <v>2.5</v>
      </c>
      <c r="L35" s="145">
        <f>ROUND(J35*K35,0)</f>
        <v>645</v>
      </c>
      <c r="M35" s="146">
        <f>F35+G35+L35</f>
        <v>1467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822</v>
      </c>
      <c r="AB35" s="145">
        <f>H35+R35</f>
        <v>17</v>
      </c>
      <c r="AC35" s="145">
        <f>I35+S35</f>
        <v>805</v>
      </c>
      <c r="AD35" s="145">
        <f>J35+T35</f>
        <v>258</v>
      </c>
      <c r="AE35" s="145">
        <f>L35+V35</f>
        <v>645</v>
      </c>
      <c r="AF35" s="145">
        <f>M35+W35</f>
        <v>1467</v>
      </c>
      <c r="AG35" s="154">
        <v>2724</v>
      </c>
      <c r="AH35">
        <f>IFERROR(ROUND(AF35/AG35,0),"")</f>
        <v>1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763</v>
      </c>
      <c r="H36" s="149">
        <v>0</v>
      </c>
      <c r="I36" s="149">
        <v>763</v>
      </c>
      <c r="J36" s="149">
        <v>477</v>
      </c>
      <c r="K36" s="143">
        <v>2.2000000000000002</v>
      </c>
      <c r="L36" s="145">
        <f>ROUND(J36*K36,0)</f>
        <v>1049</v>
      </c>
      <c r="M36" s="146">
        <f>F36+G36+L36</f>
        <v>1812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763</v>
      </c>
      <c r="AB36" s="145">
        <f>H36+R36</f>
        <v>0</v>
      </c>
      <c r="AC36" s="145">
        <f>I36+S36</f>
        <v>763</v>
      </c>
      <c r="AD36" s="145">
        <f>J36+T36</f>
        <v>477</v>
      </c>
      <c r="AE36" s="145">
        <f>L36+V36</f>
        <v>1049</v>
      </c>
      <c r="AF36" s="145">
        <f>M36+W36</f>
        <v>1812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27014</v>
      </c>
      <c r="H47" s="141">
        <v>11529</v>
      </c>
      <c r="I47" s="141">
        <v>15485</v>
      </c>
      <c r="J47" s="141">
        <v>28952</v>
      </c>
      <c r="K47" s="143">
        <v>2.7</v>
      </c>
      <c r="L47" s="145">
        <f>ROUND(J47*K47,0)</f>
        <v>78170</v>
      </c>
      <c r="M47" s="146">
        <f>F47+G47+L47</f>
        <v>105184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27014</v>
      </c>
      <c r="AB47" s="145">
        <f>H47+R47</f>
        <v>11529</v>
      </c>
      <c r="AC47" s="145">
        <f>I47+S47</f>
        <v>15485</v>
      </c>
      <c r="AD47" s="145">
        <f>J47+T47</f>
        <v>28952</v>
      </c>
      <c r="AE47" s="145">
        <f>L47+V47</f>
        <v>78170</v>
      </c>
      <c r="AF47" s="145">
        <f>M47+W47</f>
        <v>105184</v>
      </c>
      <c r="AG47" s="154">
        <v>4670</v>
      </c>
      <c r="AH47">
        <f>IFERROR(ROUND(AF47/AG47,0),"")</f>
        <v>23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1593</v>
      </c>
      <c r="H49" s="149">
        <v>45</v>
      </c>
      <c r="I49" s="149">
        <v>1548</v>
      </c>
      <c r="J49" s="149">
        <v>1279</v>
      </c>
      <c r="K49" s="143">
        <v>2.9</v>
      </c>
      <c r="L49" s="145">
        <f>ROUND(J49*K49,0)</f>
        <v>3709</v>
      </c>
      <c r="M49" s="146">
        <f>F49+G49+L49</f>
        <v>5302</v>
      </c>
      <c r="N49" s="160">
        <v>0</v>
      </c>
      <c r="O49" s="159">
        <v>0</v>
      </c>
      <c r="P49" s="140">
        <f>N49+O49</f>
        <v>0</v>
      </c>
      <c r="Q49" s="142">
        <f>R49+S49</f>
        <v>856</v>
      </c>
      <c r="R49" s="149">
        <v>76</v>
      </c>
      <c r="S49" s="149">
        <v>780</v>
      </c>
      <c r="T49" s="149">
        <v>221</v>
      </c>
      <c r="U49" s="143">
        <v>2.9</v>
      </c>
      <c r="V49" s="145">
        <f>ROUND(T49*U49,0)</f>
        <v>641</v>
      </c>
      <c r="W49" s="151">
        <f>P49+Q49+V49</f>
        <v>1497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2449</v>
      </c>
      <c r="AB49" s="145">
        <f>H49+R49</f>
        <v>121</v>
      </c>
      <c r="AC49" s="145">
        <f>I49+S49</f>
        <v>2328</v>
      </c>
      <c r="AD49" s="145">
        <f>J49+T49</f>
        <v>1500</v>
      </c>
      <c r="AE49" s="145">
        <f>L49+V49</f>
        <v>4350</v>
      </c>
      <c r="AF49" s="145">
        <f>M49+W49</f>
        <v>6799</v>
      </c>
      <c r="AG49" s="154">
        <v>4800</v>
      </c>
      <c r="AH49">
        <f>IFERROR(ROUND(AF49/AG49,0),"")</f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2627</v>
      </c>
      <c r="H50" s="149">
        <v>424</v>
      </c>
      <c r="I50" s="149">
        <v>2203</v>
      </c>
      <c r="J50" s="149">
        <v>3055</v>
      </c>
      <c r="K50" s="143">
        <v>2.6</v>
      </c>
      <c r="L50" s="145">
        <f>ROUND(J50*K50,0)</f>
        <v>7943</v>
      </c>
      <c r="M50" s="146">
        <f>F50+G50+L50</f>
        <v>10570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2627</v>
      </c>
      <c r="AB50" s="145">
        <f>H50+R50</f>
        <v>424</v>
      </c>
      <c r="AC50" s="145">
        <f>I50+S50</f>
        <v>2203</v>
      </c>
      <c r="AD50" s="145">
        <f>J50+T50</f>
        <v>3055</v>
      </c>
      <c r="AE50" s="145">
        <f>L50+V50</f>
        <v>7943</v>
      </c>
      <c r="AF50" s="145">
        <f>M50+W50</f>
        <v>10570</v>
      </c>
      <c r="AG50" s="154">
        <v>4211</v>
      </c>
      <c r="AH50">
        <f>IFERROR(ROUND(AF50/AG50,0),"")</f>
        <v>3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2644</v>
      </c>
      <c r="H52" s="149">
        <v>139</v>
      </c>
      <c r="I52" s="149">
        <v>2505</v>
      </c>
      <c r="J52" s="149">
        <v>3647</v>
      </c>
      <c r="K52" s="143">
        <v>3</v>
      </c>
      <c r="L52" s="145">
        <f>ROUND(J52*K52,0)</f>
        <v>10941</v>
      </c>
      <c r="M52" s="146">
        <f>F52+G52+L52</f>
        <v>13585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2644</v>
      </c>
      <c r="AB52" s="145">
        <f>H52+R52</f>
        <v>139</v>
      </c>
      <c r="AC52" s="145">
        <f>I52+S52</f>
        <v>2505</v>
      </c>
      <c r="AD52" s="145">
        <f>J52+T52</f>
        <v>3647</v>
      </c>
      <c r="AE52" s="145">
        <f>L52+V52</f>
        <v>10941</v>
      </c>
      <c r="AF52" s="145">
        <f>M52+W52</f>
        <v>13585</v>
      </c>
      <c r="AG52" s="154">
        <v>4900</v>
      </c>
      <c r="AH52">
        <f>IFERROR(ROUND(AF52/AG52,0),"")</f>
        <v>3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967</v>
      </c>
      <c r="R53" s="149">
        <v>396</v>
      </c>
      <c r="S53" s="149">
        <v>571</v>
      </c>
      <c r="T53" s="149">
        <v>334</v>
      </c>
      <c r="U53" s="143">
        <v>3</v>
      </c>
      <c r="V53" s="145">
        <f>ROUND(T53*U53,0)</f>
        <v>1002</v>
      </c>
      <c r="W53" s="151">
        <f>P53+Q53+V53</f>
        <v>1969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967</v>
      </c>
      <c r="AB53" s="145">
        <f>H53+R53</f>
        <v>396</v>
      </c>
      <c r="AC53" s="145">
        <f>I53+S53</f>
        <v>571</v>
      </c>
      <c r="AD53" s="145">
        <f>J53+T53</f>
        <v>334</v>
      </c>
      <c r="AE53" s="145">
        <f>L53+V53</f>
        <v>1002</v>
      </c>
      <c r="AF53" s="145">
        <f>M53+W53</f>
        <v>1969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7275</v>
      </c>
      <c r="H55" s="149">
        <v>390</v>
      </c>
      <c r="I55" s="149">
        <v>6885</v>
      </c>
      <c r="J55" s="149">
        <v>2289</v>
      </c>
      <c r="K55" s="143">
        <v>2.5</v>
      </c>
      <c r="L55" s="145">
        <f>ROUND(J55*K55,0)</f>
        <v>5723</v>
      </c>
      <c r="M55" s="146">
        <f>F55+G55+L55</f>
        <v>12998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7275</v>
      </c>
      <c r="AB55" s="145">
        <f>H55+R55</f>
        <v>390</v>
      </c>
      <c r="AC55" s="145">
        <f>I55+S55</f>
        <v>6885</v>
      </c>
      <c r="AD55" s="145">
        <f>J55+T55</f>
        <v>2289</v>
      </c>
      <c r="AE55" s="145">
        <f>L55+V55</f>
        <v>5723</v>
      </c>
      <c r="AF55" s="145">
        <f>M55+W55</f>
        <v>12998</v>
      </c>
      <c r="AG55" s="154">
        <v>3869</v>
      </c>
      <c r="AH55">
        <f>IFERROR(ROUND(AF55/AG55,0),"")</f>
        <v>3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640</v>
      </c>
      <c r="R56" s="149">
        <v>398</v>
      </c>
      <c r="S56" s="149">
        <v>242</v>
      </c>
      <c r="T56" s="149">
        <v>185</v>
      </c>
      <c r="U56" s="143">
        <v>2.5</v>
      </c>
      <c r="V56" s="145">
        <f>ROUND(T56*U56,0)</f>
        <v>463</v>
      </c>
      <c r="W56" s="151">
        <f>P56+Q56+V56</f>
        <v>1103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640</v>
      </c>
      <c r="AB56" s="145">
        <f>H56+R56</f>
        <v>398</v>
      </c>
      <c r="AC56" s="145">
        <f>I56+S56</f>
        <v>242</v>
      </c>
      <c r="AD56" s="145">
        <f>J56+T56</f>
        <v>185</v>
      </c>
      <c r="AE56" s="145">
        <f>L56+V56</f>
        <v>463</v>
      </c>
      <c r="AF56" s="145">
        <f>M56+W56</f>
        <v>1103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28369</v>
      </c>
      <c r="H57" s="148">
        <v>0</v>
      </c>
      <c r="I57" s="148">
        <v>28369</v>
      </c>
      <c r="J57" s="148">
        <v>0</v>
      </c>
      <c r="K57" s="143">
        <v>0</v>
      </c>
      <c r="L57" s="145">
        <f>ROUND(J57*K57,0)</f>
        <v>0</v>
      </c>
      <c r="M57" s="146">
        <f>F57+G57+L57</f>
        <v>28369</v>
      </c>
      <c r="N57" s="160">
        <v>0</v>
      </c>
      <c r="O57" s="159">
        <v>0</v>
      </c>
      <c r="P57" s="140">
        <f>N57+O57</f>
        <v>0</v>
      </c>
      <c r="Q57" s="142">
        <f>R57+S57</f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>ROUND(T57*U57,0)</f>
        <v>0</v>
      </c>
      <c r="W57" s="151">
        <f>P57+Q57+V57</f>
        <v>2000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30369</v>
      </c>
      <c r="AB57" s="145">
        <f>H57+R57</f>
        <v>0</v>
      </c>
      <c r="AC57" s="145">
        <f>I57+S57</f>
        <v>30369</v>
      </c>
      <c r="AD57" s="145">
        <f>J57+T57</f>
        <v>0</v>
      </c>
      <c r="AE57" s="145">
        <f>L57+V57</f>
        <v>0</v>
      </c>
      <c r="AF57" s="145">
        <f>M57+W57</f>
        <v>30369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7896</v>
      </c>
      <c r="H64" s="149">
        <v>7896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7896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7896</v>
      </c>
      <c r="AB64" s="145">
        <f>H64+R64</f>
        <v>7896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7896</v>
      </c>
      <c r="AG64" s="154">
        <v>4300</v>
      </c>
      <c r="AH64">
        <f>IFERROR(ROUND(AF64/AG64,0),"")</f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114418</v>
      </c>
      <c r="H68" s="65">
        <f>SUM(H10:H67)</f>
        <v>31003</v>
      </c>
      <c r="I68" s="65">
        <f>SUM(I10:I67)</f>
        <v>83415</v>
      </c>
      <c r="J68" s="65">
        <f>SUM(J10:J67)</f>
        <v>70943</v>
      </c>
      <c r="K68" s="23">
        <f>ROUND(L68/J68,0)</f>
        <v>3</v>
      </c>
      <c r="L68" s="65">
        <f>SUM(L10:L67)</f>
        <v>208938</v>
      </c>
      <c r="M68" s="65">
        <f>SUM(M10:M67)</f>
        <v>323356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23350</v>
      </c>
      <c r="R68" s="65"/>
      <c r="S68" s="65">
        <f>SUM(S10:S67)</f>
        <v>5802</v>
      </c>
      <c r="T68" s="65">
        <f>SUM(T10:T67)</f>
        <v>7798</v>
      </c>
      <c r="U68" s="23">
        <f>SUM(U10:U67)</f>
        <v>141.89999999999998</v>
      </c>
      <c r="V68" s="65">
        <f>SUM(V10:V67)</f>
        <v>23254</v>
      </c>
      <c r="W68" s="65">
        <f>SUM(W10:W67)</f>
        <v>46604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137768</v>
      </c>
      <c r="AB68" s="65">
        <f>SUM(AB10:AB67)</f>
        <v>48551</v>
      </c>
      <c r="AC68" s="65">
        <f>SUM(AC10:AC67)</f>
        <v>89217</v>
      </c>
      <c r="AD68" s="65">
        <f>SUM(AD10:AD67)</f>
        <v>78741</v>
      </c>
      <c r="AE68" s="65">
        <f>SUM(AE10:AE67)</f>
        <v>232192</v>
      </c>
      <c r="AF68" s="65">
        <f>SUM(AF10:AF67)</f>
        <v>369960</v>
      </c>
      <c r="AG68" s="65">
        <f>SUM(AG10:AG67)</f>
        <v>180151</v>
      </c>
      <c r="AH68">
        <f>SUM(AH10:AH67)</f>
        <v>77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2">
        <v>300020</v>
      </c>
      <c r="E3" s="172"/>
      <c r="F3" s="163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300020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300020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300020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6115</v>
      </c>
      <c r="H10" s="149">
        <v>6115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6115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6115</v>
      </c>
      <c r="AB10" s="142">
        <f>H10+R10</f>
        <v>6115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6115</v>
      </c>
      <c r="AG10" s="78">
        <v>5282</v>
      </c>
      <c r="AH10">
        <f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7839</v>
      </c>
      <c r="H12" s="149">
        <v>7839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7839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7839</v>
      </c>
      <c r="AB12" s="145">
        <f>H12+R12</f>
        <v>7839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7839</v>
      </c>
      <c r="AG12" s="154">
        <v>4670</v>
      </c>
      <c r="AH12">
        <f>IFERROR(ROUND(AF12/AG12,0),"")</f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4801</v>
      </c>
      <c r="R34" s="149">
        <v>4801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4801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4801</v>
      </c>
      <c r="AB34" s="145">
        <f>H34+R34</f>
        <v>4801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4801</v>
      </c>
      <c r="AG34" s="154">
        <v>3200</v>
      </c>
      <c r="AH34">
        <f>IFERROR(ROUND(AF34/AG34,0),"")</f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31350</v>
      </c>
      <c r="H47" s="141">
        <v>31350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31350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31350</v>
      </c>
      <c r="AB47" s="145">
        <f>H47+R47</f>
        <v>31350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31350</v>
      </c>
      <c r="AG47" s="154">
        <v>4670</v>
      </c>
      <c r="AH47">
        <f>IFERROR(ROUND(AF47/AG47,0),"")</f>
        <v>7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5414</v>
      </c>
      <c r="H50" s="149">
        <v>5414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5414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5414</v>
      </c>
      <c r="AB50" s="145">
        <f>H50+R50</f>
        <v>5414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5414</v>
      </c>
      <c r="AG50" s="154">
        <v>4211</v>
      </c>
      <c r="AH50">
        <f>IFERROR(ROUND(AF50/AG50,0),"")</f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50718</v>
      </c>
      <c r="H68" s="65">
        <f>SUM(H10:H67)</f>
        <v>50718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50718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4801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4801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55519</v>
      </c>
      <c r="AB68" s="65">
        <f>SUM(AB10:AB67)</f>
        <v>55519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55519</v>
      </c>
      <c r="AG68" s="65">
        <f>SUM(AG10:AG67)</f>
        <v>180151</v>
      </c>
      <c r="AH68">
        <f>SUM(AH10:AH67)</f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300020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300020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300020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300020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300020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300020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7" t="s">
        <v>81</v>
      </c>
      <c r="D3" s="227"/>
      <c r="E3" s="227"/>
      <c r="F3" s="227"/>
      <c r="G3" s="227"/>
      <c r="H3" s="227"/>
      <c r="J3" s="98">
        <v>300020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64</v>
      </c>
      <c r="D8" s="228"/>
      <c r="E8" s="228"/>
      <c r="F8" s="228" t="s">
        <v>64</v>
      </c>
      <c r="G8" s="228"/>
      <c r="H8" s="228"/>
      <c r="I8" s="228" t="s">
        <v>64</v>
      </c>
      <c r="J8" s="228"/>
    </row>
    <row r="9" spans="1:10" ht="15" customHeight="1">
      <c r="A9" s="229"/>
      <c r="B9" s="231"/>
      <c r="C9" s="223" t="s">
        <v>65</v>
      </c>
      <c r="D9" s="224" t="s">
        <v>7</v>
      </c>
      <c r="E9" s="223" t="s">
        <v>8</v>
      </c>
      <c r="F9" s="223" t="s">
        <v>65</v>
      </c>
      <c r="G9" s="224" t="s">
        <v>7</v>
      </c>
      <c r="H9" s="223" t="s">
        <v>8</v>
      </c>
      <c r="I9" s="223" t="s">
        <v>66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>ROUND(C13*D13,0)</f>
        <v>0</v>
      </c>
      <c r="F13" s="139">
        <v>0</v>
      </c>
      <c r="G13" s="139">
        <v>12</v>
      </c>
      <c r="H13" s="139">
        <f>ROUND(F13*G13,0)</f>
        <v>0</v>
      </c>
      <c r="I13" s="139">
        <f>C13+F13</f>
        <v>0</v>
      </c>
      <c r="J13" s="139">
        <f>E13+H13</f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146</v>
      </c>
      <c r="C15" s="139">
        <v>7</v>
      </c>
      <c r="D15" s="139">
        <v>12</v>
      </c>
      <c r="E15" s="139">
        <f>ROUND(C15*D15,0)</f>
        <v>84</v>
      </c>
      <c r="F15" s="139">
        <v>0</v>
      </c>
      <c r="G15" s="139">
        <v>12</v>
      </c>
      <c r="H15" s="139">
        <f>ROUND(F15*G15,0)</f>
        <v>0</v>
      </c>
      <c r="I15" s="139">
        <f>C15+F15</f>
        <v>7</v>
      </c>
      <c r="J15" s="139">
        <f>E15+H15</f>
        <v>84</v>
      </c>
    </row>
    <row r="16" spans="1:10">
      <c r="A16" s="139">
        <v>1585</v>
      </c>
      <c r="B16" s="139" t="s">
        <v>147</v>
      </c>
      <c r="C16" s="139">
        <v>1</v>
      </c>
      <c r="D16" s="139">
        <v>12</v>
      </c>
      <c r="E16" s="139">
        <f>ROUND(C16*D16,0)</f>
        <v>12</v>
      </c>
      <c r="F16" s="139">
        <v>0</v>
      </c>
      <c r="G16" s="139">
        <v>12</v>
      </c>
      <c r="H16" s="139">
        <f>ROUND(F16*G16,0)</f>
        <v>0</v>
      </c>
      <c r="I16" s="139">
        <f>C16+F16</f>
        <v>1</v>
      </c>
      <c r="J16" s="139">
        <f>E16+H16</f>
        <v>12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149</v>
      </c>
      <c r="C18" s="139">
        <v>5</v>
      </c>
      <c r="D18" s="139">
        <v>12</v>
      </c>
      <c r="E18" s="139">
        <f>ROUND(C18*D18,0)</f>
        <v>60</v>
      </c>
      <c r="F18" s="139">
        <v>0</v>
      </c>
      <c r="G18" s="139">
        <v>12</v>
      </c>
      <c r="H18" s="139">
        <f>ROUND(F18*G18,0)</f>
        <v>0</v>
      </c>
      <c r="I18" s="139">
        <f>C18+F18</f>
        <v>5</v>
      </c>
      <c r="J18" s="139">
        <f>E18+H18</f>
        <v>60</v>
      </c>
    </row>
    <row r="19" spans="1:10">
      <c r="A19" s="139">
        <v>1588</v>
      </c>
      <c r="B19" s="139" t="s">
        <v>150</v>
      </c>
      <c r="C19" s="139">
        <v>1</v>
      </c>
      <c r="D19" s="139">
        <v>12</v>
      </c>
      <c r="E19" s="139">
        <f>ROUND(C19*D19,0)</f>
        <v>12</v>
      </c>
      <c r="F19" s="139">
        <v>0</v>
      </c>
      <c r="G19" s="139">
        <v>12</v>
      </c>
      <c r="H19" s="139">
        <f>ROUND(F19*G19,0)</f>
        <v>0</v>
      </c>
      <c r="I19" s="139">
        <f>C19+F19</f>
        <v>1</v>
      </c>
      <c r="J19" s="139">
        <f>E19+H19</f>
        <v>12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>ROUND(C22*D22,0)</f>
        <v>0</v>
      </c>
      <c r="F22" s="139">
        <v>0</v>
      </c>
      <c r="G22" s="139">
        <v>12</v>
      </c>
      <c r="H22" s="139">
        <f>ROUND(F22*G22,0)</f>
        <v>0</v>
      </c>
      <c r="I22" s="139">
        <f>C22+F22</f>
        <v>0</v>
      </c>
      <c r="J22" s="139">
        <f>E22+H22</f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156</v>
      </c>
      <c r="C25" s="139">
        <v>15</v>
      </c>
      <c r="D25" s="139">
        <v>12</v>
      </c>
      <c r="E25" s="139">
        <f>ROUND(C25*D25,0)</f>
        <v>180</v>
      </c>
      <c r="F25" s="139">
        <v>0</v>
      </c>
      <c r="G25" s="139">
        <v>12</v>
      </c>
      <c r="H25" s="139">
        <f>ROUND(F25*G25,0)</f>
        <v>0</v>
      </c>
      <c r="I25" s="139">
        <f>C25+F25</f>
        <v>15</v>
      </c>
      <c r="J25" s="139">
        <f>E25+H25</f>
        <v>180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158</v>
      </c>
      <c r="C27" s="139">
        <v>180</v>
      </c>
      <c r="D27" s="139">
        <v>12</v>
      </c>
      <c r="E27" s="139">
        <f>ROUND(C27*D27,0)</f>
        <v>2160</v>
      </c>
      <c r="F27" s="139">
        <v>0</v>
      </c>
      <c r="G27" s="139">
        <v>12</v>
      </c>
      <c r="H27" s="139">
        <f>ROUND(F27*G27,0)</f>
        <v>0</v>
      </c>
      <c r="I27" s="139">
        <f>C27+F27</f>
        <v>180</v>
      </c>
      <c r="J27" s="139">
        <f>E27+H27</f>
        <v>2160</v>
      </c>
    </row>
    <row r="28" spans="1:10">
      <c r="A28" s="139"/>
      <c r="B28" s="139" t="s">
        <v>159</v>
      </c>
      <c r="C28" s="139">
        <f>SUM(C12:C27)</f>
        <v>209</v>
      </c>
      <c r="D28" s="139"/>
      <c r="E28" s="139"/>
      <c r="F28" s="139">
        <f>SUM(F12:F27)</f>
        <v>0</v>
      </c>
      <c r="G28" s="139"/>
      <c r="H28" s="139"/>
      <c r="I28" s="139">
        <f>SUM(I12:I27)</f>
        <v>209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61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6" t="s">
        <v>81</v>
      </c>
      <c r="D3" s="236"/>
      <c r="E3" s="98">
        <v>300020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239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239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239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239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239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239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239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239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239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239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239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239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239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239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239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239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239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239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239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239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239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239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239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239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239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239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239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239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239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239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239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239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239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239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239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239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239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239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239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239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239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239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239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239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239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239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239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239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239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239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239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239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239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239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239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239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239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239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239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239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239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239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239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239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239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239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239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239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239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239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239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239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239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239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239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239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239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239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239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239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239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239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239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239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239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239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239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239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239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239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239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239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239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239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239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239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239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239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239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239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239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239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239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239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239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239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239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239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239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239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239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239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239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239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239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239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239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239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239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239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239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239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239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239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239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239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239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239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239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239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239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239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239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239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239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239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239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239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239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239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239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239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239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239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239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239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239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239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239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239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239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239" t="s">
        <v>468</v>
      </c>
      <c r="E158" s="139">
        <v>2459</v>
      </c>
    </row>
    <row r="159" spans="1:5">
      <c r="A159" s="139">
        <v>153</v>
      </c>
      <c r="B159" s="139" t="s">
        <v>466</v>
      </c>
      <c r="C159" s="139" t="s">
        <v>469</v>
      </c>
      <c r="D159" s="239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239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239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239" t="s">
        <v>476</v>
      </c>
      <c r="E162" s="139">
        <v>10</v>
      </c>
    </row>
    <row r="163" spans="1:5">
      <c r="A163" s="139">
        <v>157</v>
      </c>
      <c r="B163" s="139" t="s">
        <v>466</v>
      </c>
      <c r="C163" s="139" t="s">
        <v>477</v>
      </c>
      <c r="D163" s="239" t="s">
        <v>478</v>
      </c>
      <c r="E163" s="139">
        <v>650</v>
      </c>
    </row>
    <row r="164" spans="1:5">
      <c r="A164" s="139">
        <v>158</v>
      </c>
      <c r="B164" s="139" t="s">
        <v>466</v>
      </c>
      <c r="C164" s="139" t="s">
        <v>479</v>
      </c>
      <c r="D164" s="239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239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239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239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239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239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239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239" t="s">
        <v>494</v>
      </c>
      <c r="E171" s="139">
        <v>750</v>
      </c>
    </row>
    <row r="172" spans="1:5">
      <c r="A172" s="139">
        <v>166</v>
      </c>
      <c r="B172" s="139" t="s">
        <v>466</v>
      </c>
      <c r="C172" s="139" t="s">
        <v>495</v>
      </c>
      <c r="D172" s="239" t="s">
        <v>496</v>
      </c>
      <c r="E172" s="139">
        <v>10</v>
      </c>
    </row>
    <row r="173" spans="1:5">
      <c r="A173" s="139">
        <v>167</v>
      </c>
      <c r="B173" s="139" t="s">
        <v>466</v>
      </c>
      <c r="C173" s="139" t="s">
        <v>497</v>
      </c>
      <c r="D173" s="239" t="s">
        <v>498</v>
      </c>
      <c r="E173" s="139">
        <v>10</v>
      </c>
    </row>
    <row r="174" spans="1:5">
      <c r="A174" s="139">
        <v>168</v>
      </c>
      <c r="B174" s="139" t="s">
        <v>466</v>
      </c>
      <c r="C174" s="139" t="s">
        <v>499</v>
      </c>
      <c r="D174" s="239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239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239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239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239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239" t="s">
        <v>510</v>
      </c>
      <c r="E179" s="139">
        <v>2750</v>
      </c>
    </row>
    <row r="180" spans="1:5">
      <c r="A180" s="139">
        <v>174</v>
      </c>
      <c r="B180" s="139" t="s">
        <v>466</v>
      </c>
      <c r="C180" s="139" t="s">
        <v>511</v>
      </c>
      <c r="D180" s="239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239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239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239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239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239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239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239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239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239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239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239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239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239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239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239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239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239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239" t="s">
        <v>548</v>
      </c>
      <c r="E198" s="139">
        <v>450</v>
      </c>
    </row>
    <row r="199" spans="1:5">
      <c r="A199" s="139">
        <v>193</v>
      </c>
      <c r="B199" s="139" t="s">
        <v>466</v>
      </c>
      <c r="C199" s="139" t="s">
        <v>549</v>
      </c>
      <c r="D199" s="239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239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239" t="s">
        <v>554</v>
      </c>
      <c r="E201" s="139">
        <v>200</v>
      </c>
    </row>
    <row r="202" spans="1:5">
      <c r="A202" s="139">
        <v>196</v>
      </c>
      <c r="B202" s="139" t="s">
        <v>466</v>
      </c>
      <c r="C202" s="139" t="s">
        <v>555</v>
      </c>
      <c r="D202" s="239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239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239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239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239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239" t="s">
        <v>567</v>
      </c>
      <c r="E207" s="139">
        <v>21</v>
      </c>
    </row>
    <row r="208" spans="1:5">
      <c r="A208" s="139">
        <v>202</v>
      </c>
      <c r="B208" s="139" t="s">
        <v>563</v>
      </c>
      <c r="C208" s="139" t="s">
        <v>568</v>
      </c>
      <c r="D208" s="239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239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239" t="s">
        <v>573</v>
      </c>
      <c r="E210" s="139">
        <v>1183</v>
      </c>
    </row>
    <row r="211" spans="1:5">
      <c r="A211" s="139">
        <v>205</v>
      </c>
      <c r="B211" s="139" t="s">
        <v>563</v>
      </c>
      <c r="C211" s="139" t="s">
        <v>574</v>
      </c>
      <c r="D211" s="239" t="s">
        <v>575</v>
      </c>
      <c r="E211" s="139">
        <v>655</v>
      </c>
    </row>
    <row r="212" spans="1:5">
      <c r="A212" s="139">
        <v>206</v>
      </c>
      <c r="B212" s="139" t="s">
        <v>563</v>
      </c>
      <c r="C212" s="139" t="s">
        <v>576</v>
      </c>
      <c r="D212" s="239" t="s">
        <v>577</v>
      </c>
      <c r="E212" s="139">
        <v>18</v>
      </c>
    </row>
    <row r="213" spans="1:5">
      <c r="A213" s="139">
        <v>207</v>
      </c>
      <c r="B213" s="139" t="s">
        <v>563</v>
      </c>
      <c r="C213" s="139" t="s">
        <v>578</v>
      </c>
      <c r="D213" s="239" t="s">
        <v>579</v>
      </c>
      <c r="E213" s="139">
        <v>80</v>
      </c>
    </row>
    <row r="214" spans="1:5">
      <c r="A214" s="139">
        <v>208</v>
      </c>
      <c r="B214" s="139" t="s">
        <v>563</v>
      </c>
      <c r="C214" s="139" t="s">
        <v>580</v>
      </c>
      <c r="D214" s="239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239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239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239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239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239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239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239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239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239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239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239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239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239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239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239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239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239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239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239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239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239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239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239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239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239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239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239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239" t="s">
        <v>642</v>
      </c>
      <c r="E242" s="139">
        <v>0</v>
      </c>
    </row>
    <row r="243" spans="1:5">
      <c r="A243" s="139"/>
      <c r="B243" s="139" t="s">
        <v>159</v>
      </c>
      <c r="C243" s="139"/>
      <c r="D243" s="239"/>
      <c r="E243" s="139">
        <f>SUM(E7:E242)</f>
        <v>9246</v>
      </c>
    </row>
    <row r="246" spans="1:5">
      <c r="D246" s="105" t="s">
        <v>643</v>
      </c>
    </row>
    <row r="247" spans="1:5">
      <c r="D247" s="239" t="s">
        <v>586</v>
      </c>
      <c r="E247" s="139">
        <v>0</v>
      </c>
    </row>
    <row r="248" spans="1:5">
      <c r="D248" s="239" t="s">
        <v>628</v>
      </c>
      <c r="E248" s="139">
        <v>0</v>
      </c>
    </row>
    <row r="249" spans="1:5">
      <c r="D249" s="239" t="s">
        <v>192</v>
      </c>
      <c r="E249" s="139">
        <v>0</v>
      </c>
    </row>
    <row r="250" spans="1:5">
      <c r="D250" s="239" t="s">
        <v>638</v>
      </c>
      <c r="E250" s="139">
        <v>0</v>
      </c>
    </row>
    <row r="251" spans="1:5">
      <c r="D251" s="239" t="s">
        <v>633</v>
      </c>
      <c r="E251" s="139">
        <v>0</v>
      </c>
    </row>
    <row r="252" spans="1:5">
      <c r="D252" s="239" t="s">
        <v>365</v>
      </c>
      <c r="E252" s="139">
        <v>0</v>
      </c>
    </row>
    <row r="253" spans="1:5">
      <c r="D253" s="239" t="s">
        <v>625</v>
      </c>
      <c r="E253" s="139">
        <v>0</v>
      </c>
    </row>
    <row r="254" spans="1:5">
      <c r="D254" s="239" t="s">
        <v>466</v>
      </c>
      <c r="E254" s="139">
        <v>7289</v>
      </c>
    </row>
    <row r="255" spans="1:5">
      <c r="D255" s="239" t="s">
        <v>161</v>
      </c>
      <c r="E255" s="139">
        <v>0</v>
      </c>
    </row>
    <row r="256" spans="1:5">
      <c r="D256" s="239" t="s">
        <v>563</v>
      </c>
      <c r="E256" s="139">
        <v>1957</v>
      </c>
    </row>
    <row r="257" spans="4:5">
      <c r="D257" s="239" t="s">
        <v>159</v>
      </c>
      <c r="E257" s="139">
        <f>SUM(E247:E256)</f>
        <v>9246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1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53</v>
      </c>
      <c r="C7" s="237" t="s">
        <v>52</v>
      </c>
      <c r="D7" s="237" t="s">
        <v>63</v>
      </c>
      <c r="E7" s="237" t="s">
        <v>62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57</v>
      </c>
      <c r="C12" s="139" t="s">
        <v>644</v>
      </c>
      <c r="D12" s="139" t="s">
        <v>645</v>
      </c>
      <c r="E12" s="139">
        <v>958</v>
      </c>
    </row>
    <row r="13" spans="1:10">
      <c r="A13" s="139">
        <v>2</v>
      </c>
      <c r="B13" s="139">
        <v>57</v>
      </c>
      <c r="C13" s="139" t="s">
        <v>644</v>
      </c>
      <c r="D13" s="139" t="s">
        <v>646</v>
      </c>
      <c r="E13" s="139">
        <v>1797</v>
      </c>
    </row>
    <row r="14" spans="1:10">
      <c r="A14" s="139">
        <v>3</v>
      </c>
      <c r="B14" s="139">
        <v>57</v>
      </c>
      <c r="C14" s="139" t="s">
        <v>644</v>
      </c>
      <c r="D14" s="139" t="s">
        <v>647</v>
      </c>
      <c r="E14" s="139">
        <v>395</v>
      </c>
    </row>
    <row r="15" spans="1:10">
      <c r="A15" s="139">
        <v>4</v>
      </c>
      <c r="B15" s="139">
        <v>68</v>
      </c>
      <c r="C15" s="139" t="s">
        <v>648</v>
      </c>
      <c r="D15" s="139" t="s">
        <v>645</v>
      </c>
      <c r="E15" s="139">
        <v>1</v>
      </c>
    </row>
    <row r="16" spans="1:10">
      <c r="A16" s="139">
        <v>5</v>
      </c>
      <c r="B16" s="139">
        <v>68</v>
      </c>
      <c r="C16" s="139" t="s">
        <v>648</v>
      </c>
      <c r="D16" s="139" t="s">
        <v>646</v>
      </c>
      <c r="E16" s="139">
        <v>1</v>
      </c>
    </row>
    <row r="17" spans="1:5">
      <c r="A17" s="139">
        <v>6</v>
      </c>
      <c r="B17" s="139">
        <v>68</v>
      </c>
      <c r="C17" s="139" t="s">
        <v>648</v>
      </c>
      <c r="D17" s="139" t="s">
        <v>647</v>
      </c>
      <c r="E17" s="139">
        <v>31</v>
      </c>
    </row>
    <row r="18" spans="1:5">
      <c r="A18" s="139">
        <v>7</v>
      </c>
      <c r="B18" s="139">
        <v>97</v>
      </c>
      <c r="C18" s="139" t="s">
        <v>649</v>
      </c>
      <c r="D18" s="139" t="s">
        <v>645</v>
      </c>
      <c r="E18" s="139">
        <v>3833</v>
      </c>
    </row>
    <row r="19" spans="1:5">
      <c r="A19" s="139">
        <v>8</v>
      </c>
      <c r="B19" s="139">
        <v>97</v>
      </c>
      <c r="C19" s="139" t="s">
        <v>649</v>
      </c>
      <c r="D19" s="139" t="s">
        <v>646</v>
      </c>
      <c r="E19" s="139">
        <v>7188</v>
      </c>
    </row>
    <row r="20" spans="1:5">
      <c r="A20" s="139">
        <v>9</v>
      </c>
      <c r="B20" s="139">
        <v>97</v>
      </c>
      <c r="C20" s="139" t="s">
        <v>649</v>
      </c>
      <c r="D20" s="139" t="s">
        <v>647</v>
      </c>
      <c r="E20" s="139">
        <v>1432</v>
      </c>
    </row>
    <row r="21" spans="1:5">
      <c r="A21" s="139"/>
      <c r="B21" s="139" t="s">
        <v>159</v>
      </c>
      <c r="C21" s="139"/>
      <c r="D21" s="139">
        <f>SUM(D12:D20)</f>
        <v>0</v>
      </c>
      <c r="E21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53</v>
      </c>
      <c r="C7" s="237" t="s">
        <v>54</v>
      </c>
      <c r="D7" s="237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650</v>
      </c>
      <c r="D12" s="139">
        <v>50</v>
      </c>
    </row>
    <row r="13" spans="1:11">
      <c r="A13" s="139">
        <v>2</v>
      </c>
      <c r="B13" s="139">
        <v>2905</v>
      </c>
      <c r="C13" s="139" t="s">
        <v>651</v>
      </c>
      <c r="D13" s="139">
        <v>359</v>
      </c>
    </row>
    <row r="14" spans="1:11">
      <c r="A14" s="139">
        <v>3</v>
      </c>
      <c r="B14" s="139">
        <v>2906</v>
      </c>
      <c r="C14" s="139" t="s">
        <v>652</v>
      </c>
      <c r="D14" s="139">
        <v>0</v>
      </c>
    </row>
    <row r="15" spans="1:11">
      <c r="A15" s="139">
        <v>4</v>
      </c>
      <c r="B15" s="139">
        <v>2907</v>
      </c>
      <c r="C15" s="139" t="s">
        <v>653</v>
      </c>
      <c r="D15" s="139">
        <v>13462</v>
      </c>
    </row>
    <row r="16" spans="1:11">
      <c r="A16" s="139"/>
      <c r="B16" s="139" t="s">
        <v>159</v>
      </c>
      <c r="C16" s="139"/>
      <c r="D16" s="139">
        <f>SUM(D12:D15)</f>
        <v>13871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72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36083</v>
      </c>
    </row>
    <row r="8" spans="1:8">
      <c r="A8" s="139">
        <v>2</v>
      </c>
      <c r="B8" s="139" t="s">
        <v>655</v>
      </c>
      <c r="C8" s="139">
        <v>11529</v>
      </c>
    </row>
    <row r="9" spans="1:8">
      <c r="A9" s="139">
        <v>3</v>
      </c>
      <c r="B9" s="139" t="s">
        <v>656</v>
      </c>
      <c r="C9" s="139">
        <v>47</v>
      </c>
    </row>
    <row r="10" spans="1:8">
      <c r="A10" s="139">
        <v>4</v>
      </c>
      <c r="B10" s="139" t="s">
        <v>657</v>
      </c>
      <c r="C10" s="139">
        <v>34</v>
      </c>
    </row>
    <row r="11" spans="1:8">
      <c r="A11" s="139">
        <v>5</v>
      </c>
      <c r="B11" s="139" t="s">
        <v>658</v>
      </c>
      <c r="C11" s="139">
        <v>4183</v>
      </c>
    </row>
    <row r="12" spans="1:8">
      <c r="A12" s="139">
        <v>6</v>
      </c>
      <c r="B12" s="139" t="s">
        <v>659</v>
      </c>
      <c r="C12" s="139">
        <v>3106</v>
      </c>
    </row>
    <row r="13" spans="1:8">
      <c r="A13" s="139">
        <v>7</v>
      </c>
      <c r="B13" s="139" t="s">
        <v>660</v>
      </c>
      <c r="C13" s="139">
        <v>4720</v>
      </c>
    </row>
    <row r="14" spans="1:8">
      <c r="A14" s="139"/>
      <c r="B14" s="139" t="s">
        <v>159</v>
      </c>
      <c r="C14" s="139">
        <f>SUM(C7:C13)</f>
        <v>59702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2025-08-04T06:31:30Z</dcterms:modified>
</cp:coreProperties>
</file>